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cd\BV_IUC\Algemeen\01 Inkooppakketten\15 DFF\DFF VM\04 Isoleren van gebouwen\31179640 Isoleren van gebouwen realisatie\02 Beschrijvend document\Bijlagen beschrijvend document\"/>
    </mc:Choice>
  </mc:AlternateContent>
  <bookViews>
    <workbookView xWindow="0" yWindow="0" windowWidth="15345" windowHeight="1665" tabRatio="601"/>
  </bookViews>
  <sheets>
    <sheet name="prijzenblad en tarievenblad" sheetId="17" r:id="rId1"/>
  </sheets>
  <definedNames>
    <definedName name="_xlnm.Print_Area" localSheetId="0">'prijzenblad en tarievenblad'!$B$2:$N$150</definedName>
    <definedName name="_xlnm.Print_Titles" localSheetId="0">'prijzenblad en tarievenblad'!$14:$18</definedName>
  </definedNames>
  <calcPr calcId="162913"/>
  <customWorkbookViews>
    <customWorkbookView name="test" guid="{BC5DC001-3F28-11D5-B005-444553540000}" maximized="1" windowWidth="1596" windowHeight="1038" activeSheetId="6"/>
  </customWorkbookViews>
</workbook>
</file>

<file path=xl/calcChain.xml><?xml version="1.0" encoding="utf-8"?>
<calcChain xmlns="http://schemas.openxmlformats.org/spreadsheetml/2006/main">
  <c r="K135" i="17" l="1"/>
  <c r="K133" i="17"/>
  <c r="K131" i="17"/>
  <c r="K129" i="17"/>
  <c r="K85" i="17"/>
  <c r="K83" i="17"/>
  <c r="K81" i="17"/>
  <c r="K75" i="17"/>
  <c r="K66" i="17"/>
  <c r="K67" i="17"/>
  <c r="K65" i="17"/>
  <c r="K126" i="17"/>
  <c r="K124" i="17"/>
  <c r="K122" i="17"/>
  <c r="K120" i="17"/>
  <c r="K63" i="17"/>
  <c r="K62" i="17"/>
  <c r="K61" i="17"/>
  <c r="K60" i="17"/>
  <c r="K108" i="17"/>
  <c r="K117" i="17"/>
  <c r="K115" i="17"/>
  <c r="K113" i="17"/>
  <c r="K111" i="17"/>
  <c r="K106" i="17"/>
  <c r="K104" i="17"/>
  <c r="K102" i="17"/>
  <c r="K100" i="17"/>
  <c r="K98" i="17"/>
  <c r="K96" i="17"/>
  <c r="K94" i="17"/>
  <c r="K92" i="17"/>
  <c r="K90" i="17"/>
  <c r="K87" i="17"/>
  <c r="K79" i="17"/>
  <c r="K77" i="17"/>
  <c r="K73" i="17"/>
  <c r="K23" i="17"/>
  <c r="K24" i="17"/>
  <c r="K25" i="17"/>
  <c r="K26" i="17"/>
  <c r="K27" i="17"/>
  <c r="K28" i="17"/>
  <c r="K29" i="17"/>
  <c r="K30" i="17"/>
  <c r="K31" i="17"/>
  <c r="K32" i="17"/>
  <c r="K22" i="17"/>
  <c r="K139" i="17" l="1"/>
  <c r="K69" i="17"/>
  <c r="K141" i="17" s="1"/>
  <c r="K143" i="17"/>
</calcChain>
</file>

<file path=xl/sharedStrings.xml><?xml version="1.0" encoding="utf-8"?>
<sst xmlns="http://schemas.openxmlformats.org/spreadsheetml/2006/main" count="148" uniqueCount="105">
  <si>
    <t>Totaal</t>
  </si>
  <si>
    <t>datum :</t>
  </si>
  <si>
    <t>versie :</t>
  </si>
  <si>
    <t>Onderwerp</t>
  </si>
  <si>
    <t>Werkvoorbereiding</t>
  </si>
  <si>
    <t>Uitvoering</t>
  </si>
  <si>
    <t>Revisiestukken</t>
  </si>
  <si>
    <t>Aannemer dient dit toe te lichten in het PvA</t>
  </si>
  <si>
    <t>Onderdeel</t>
  </si>
  <si>
    <t>Projectleiding</t>
  </si>
  <si>
    <t>Projectmanagement aannemer:</t>
  </si>
  <si>
    <t>/ [eenheid]</t>
  </si>
  <si>
    <t>Algemene uitgangspunten:</t>
  </si>
  <si>
    <t>Toeslag:</t>
  </si>
  <si>
    <t>CAR verzekering</t>
  </si>
  <si>
    <t>1.1 Algemene projectkosten aannemer:</t>
  </si>
  <si>
    <t>Hoeveelheden</t>
  </si>
  <si>
    <t>Kosten</t>
  </si>
  <si>
    <t>[aantal]</t>
  </si>
  <si>
    <t>[€]/eenheid</t>
  </si>
  <si>
    <t>uur</t>
  </si>
  <si>
    <t xml:space="preserve"> [€] totaal</t>
  </si>
  <si>
    <r>
      <t xml:space="preserve">Prijzen- en tarievenblad ingevuld door </t>
    </r>
    <r>
      <rPr>
        <b/>
        <sz val="26"/>
        <color rgb="FFFF0000"/>
        <rFont val="Calibri"/>
        <family val="2"/>
        <scheme val="minor"/>
      </rPr>
      <t xml:space="preserve">(invullen) </t>
    </r>
    <r>
      <rPr>
        <b/>
        <sz val="26"/>
        <rFont val="Calibri"/>
        <family val="2"/>
        <scheme val="minor"/>
      </rPr>
      <t>met ref.</t>
    </r>
    <r>
      <rPr>
        <b/>
        <sz val="26"/>
        <color rgb="FFFF0000"/>
        <rFont val="Calibri"/>
        <family val="2"/>
        <scheme val="minor"/>
      </rPr>
      <t xml:space="preserve"> (invullen) </t>
    </r>
    <r>
      <rPr>
        <b/>
        <sz val="26"/>
        <rFont val="Calibri"/>
        <family val="2"/>
        <scheme val="minor"/>
      </rPr>
      <t>van d.d.</t>
    </r>
    <r>
      <rPr>
        <b/>
        <sz val="26"/>
        <color rgb="FFFF0000"/>
        <rFont val="Calibri"/>
        <family val="2"/>
        <scheme val="minor"/>
      </rPr>
      <t xml:space="preserve"> (invullen) </t>
    </r>
  </si>
  <si>
    <t>- De toelichting en/of de invulwijzer staan onderaan dit tabblad in het .xls bestand omschreven</t>
  </si>
  <si>
    <t>klein materiaal</t>
  </si>
  <si>
    <t>gemiddeld materiaal</t>
  </si>
  <si>
    <t>groot materiaal</t>
  </si>
  <si>
    <t>engineering</t>
  </si>
  <si>
    <t>werk derden</t>
  </si>
  <si>
    <t>revisies</t>
  </si>
  <si>
    <t>winst en risico</t>
  </si>
  <si>
    <t>bouwbegeleiding</t>
  </si>
  <si>
    <t>Uitgangspunten</t>
  </si>
  <si>
    <t>algemene bedrijfskosten</t>
  </si>
  <si>
    <t>algemene bouwplaatskosten</t>
  </si>
  <si>
    <t>Uurtarief:</t>
  </si>
  <si>
    <t>leerling: timmerman/metselaar</t>
  </si>
  <si>
    <t>betonboorder/sloper/kitter</t>
  </si>
  <si>
    <t>Handyman/all-round vakman</t>
  </si>
  <si>
    <t>koppel vakman+hulp</t>
  </si>
  <si>
    <t>meewerkend uitvoerder/voorman</t>
  </si>
  <si>
    <t>uitvoerder (&gt; 10 jaar ervaring)</t>
  </si>
  <si>
    <t>werkvoorbereider/calculator</t>
  </si>
  <si>
    <t>opperman/opruimter/ sjouwer/helper</t>
  </si>
  <si>
    <t>vakman timmerman/tegelzetter/ metselaar/wandenbouwer/plafonneur</t>
  </si>
  <si>
    <t>projectleider/projectmanager (&lt;10 jaar ervaring)</t>
  </si>
  <si>
    <t>Eventuele opmerkingen / toelichting aannemer</t>
  </si>
  <si>
    <t xml:space="preserve">- Meegeleverde vergunningstukken geven een indicatie van totale vorm, uitvoering, etc. </t>
  </si>
  <si>
    <t>1.0</t>
  </si>
  <si>
    <r>
      <t xml:space="preserve">  Opdrachtgever    : </t>
    </r>
    <r>
      <rPr>
        <sz val="11"/>
        <rFont val="Calibri"/>
        <family val="2"/>
        <scheme val="minor"/>
      </rPr>
      <t>Rijkswaterstaat Corporate Dienst</t>
    </r>
  </si>
  <si>
    <r>
      <t xml:space="preserve">  Project                 </t>
    </r>
    <r>
      <rPr>
        <sz val="11"/>
        <rFont val="Calibri"/>
        <family val="2"/>
        <scheme val="minor"/>
      </rPr>
      <t>: Erkende maatregelen - Isoleren van gebouwen</t>
    </r>
  </si>
  <si>
    <r>
      <t xml:space="preserve">  Projectnummer   :  </t>
    </r>
    <r>
      <rPr>
        <sz val="11"/>
        <rFont val="Calibri"/>
        <family val="2"/>
        <scheme val="minor"/>
      </rPr>
      <t>DU21900</t>
    </r>
  </si>
  <si>
    <r>
      <t xml:space="preserve">  Document  nr.     :  </t>
    </r>
    <r>
      <rPr>
        <sz val="11"/>
        <rFont val="Calibri"/>
        <family val="2"/>
        <scheme val="minor"/>
      </rPr>
      <t>DU21900-IS-001.1.0</t>
    </r>
  </si>
  <si>
    <t>Korrektiefactor montage (basis is 1,0)</t>
  </si>
  <si>
    <t>Eenheidsprijs tot € 2,50 excl. BTW</t>
  </si>
  <si>
    <t>Eenheidsprijs van € 2,51 tot € 750,00 excl. BTW</t>
  </si>
  <si>
    <t>Eenheidsprijs vanaf € 750,01 excl. BTW</t>
  </si>
  <si>
    <t>tekenaar/modelleur</t>
  </si>
  <si>
    <t>post</t>
  </si>
  <si>
    <t>Rekenblad</t>
  </si>
  <si>
    <t>Totaal algemene kosten</t>
  </si>
  <si>
    <t>Transport algemene kosten</t>
  </si>
  <si>
    <t xml:space="preserve">Totale bouwkosten </t>
  </si>
  <si>
    <t>Transport naar totalisatie bouwkosten</t>
  </si>
  <si>
    <t>De inschrijver dient in de boven aangegeven tabel de gevraagde waarden in te vullen. Dit zijn de tarieven en toeslagen op basis waarvan het meer- en minderwerk wordt verrekend.</t>
  </si>
  <si>
    <t>1.2  Opgave tarieven voor toepassing bij verrekening</t>
  </si>
  <si>
    <t>Aannemer dient hiervoor een voorstel in te dienen bij inschrijving</t>
  </si>
  <si>
    <t>Afkoop loon- en prijsstijging einde werk</t>
  </si>
  <si>
    <t>Algemene kosten</t>
  </si>
  <si>
    <t>Winst ern risico</t>
  </si>
  <si>
    <t>ploeguur</t>
  </si>
  <si>
    <t>Afkoop risico loon- en prijsstijgingen</t>
  </si>
  <si>
    <t>2.1 Dakisolatie:</t>
  </si>
  <si>
    <t>Dakisolatie buitenzijde (Rc=3,5): EPS isolatieplaat (d=135mm) op bestaande dakbedekking bij ongeïsoleerd plat dak (Rc=0,22)</t>
  </si>
  <si>
    <t>Dakisolatie buitenzijde (Rc=3,5): EPS isolatieplaat (d=90mm) op bestaande dakbedekking bij een matig geïsoleerd plat dak (Rc=1,30)</t>
  </si>
  <si>
    <t>Dakisolatie buitenzijde (Rc=3,5): EPS isolatieplaat (d=135mm) en vervangen dakbedekking bij ongeïsoleerd plat dak (Rc=0,22)</t>
  </si>
  <si>
    <t>Dakisolatie buitenzijde (Rc=3,5): EPS isolatieplaat (d=90mm) en vervangen dakbedekking bij een matig geïsoleerd plat dak (Rc=1,30)</t>
  </si>
  <si>
    <t>m</t>
  </si>
  <si>
    <t>m²</t>
  </si>
  <si>
    <t>Aanvullende isolatie buitenzijde plat dak o.b.v. 'omgekeerd dak' uitvoering (geballasteerd op aanwezige dakbedekking)</t>
  </si>
  <si>
    <t>Aanvullende isolatie binnenzijde plat of hellend dak (Rc=3,5) bij een ongeïsoleerd dak (Rc=0,22)</t>
  </si>
  <si>
    <t>Aanvullende isolatie binnenzijde plat of hellend dak (Rc=3,5) bij eenmatig geïsoleerd dak (Rc=1,30)</t>
  </si>
  <si>
    <t>Vervangen boeidelen en randafwerkingen</t>
  </si>
  <si>
    <t>3.1 Gevelisolatie:</t>
  </si>
  <si>
    <t>Spouwisolatie (Rc=1,3): EPS parels (d=55mm) bij ongeïsoleerde gevel</t>
  </si>
  <si>
    <t>Gevelisolatie binnezijde (Rc=3,5): EPS geïsoleerde metalstud voorzetwand (d=120mm) bij ongeïsoleerde gevel. (Rc=0,35)</t>
  </si>
  <si>
    <t>Afwerking metalstud wand met vliesbehang, 2x schilderen, aanpassen plafond en aansluitingen naar kozijnen etc.</t>
  </si>
  <si>
    <t>Gevelisolatie buitenzijde (Rc=4,5): EPS isolatieplaat (d=180mm) bij ongeïsoleerde gevel. (Rc=0,35)</t>
  </si>
  <si>
    <t>Afwerking buitengevelisolatie middels slagvast stucwerk, tot 1,1m hoog stoot- en watervast, incl. afwerking aansluitingen naar kozijnen etc.</t>
  </si>
  <si>
    <t>4.1 Vloerisolatie:</t>
  </si>
  <si>
    <t>Bodemisolatie kruipruimte</t>
  </si>
  <si>
    <t>Vloerisolatie onderzijde (Rc=3,5): PUR schuim (d=95mm) bij slecht/matig geïsloeerde steenachtige vloer (Rc=0,15)</t>
  </si>
  <si>
    <t>Vloerisolatie onderzijde (Rc=3,5): Thermokussens (d=105mm) bij slecht/matig geïsloeerde steenachtige vloer (Rc=0,15)</t>
  </si>
  <si>
    <t>5.1 Isolerende beglazing:</t>
  </si>
  <si>
    <t>Vervangen enkel glas naar HR++ glas incl. vervangen houten kozijn (incl. afwerking, grondverf en 2x aflak)</t>
  </si>
  <si>
    <t>Vervangen enkel glas naar HR++ glas incl. vervangen metalen / aluminium kozijn incl. afwerking</t>
  </si>
  <si>
    <t>Vervangen enkel glas naar HR++ glas incl. vervangen kunststof kozijn incl. afwerking</t>
  </si>
  <si>
    <t>Hang- en sluitwerk de- en monteren</t>
  </si>
  <si>
    <t>6.1 Sloop/afvoer/steiger en klimmateriaal/veiligheidsvoorzieningen:</t>
  </si>
  <si>
    <t>Sloop en mileutechnisch verantwoord afvoeren</t>
  </si>
  <si>
    <t>Veiligheidsvoorzieningen</t>
  </si>
  <si>
    <t>Totaal kosten isolerende maatregelen</t>
  </si>
  <si>
    <r>
      <rPr>
        <b/>
        <sz val="10"/>
        <rFont val="Calibri"/>
        <family val="2"/>
        <scheme val="minor"/>
      </rPr>
      <t>Inleiding</t>
    </r>
    <r>
      <rPr>
        <sz val="10"/>
        <rFont val="Calibri"/>
        <family val="2"/>
        <scheme val="minor"/>
      </rPr>
      <t xml:space="preserve">
Middels deze toelichtingstekst geven wij u handvatten en regels om het gevraagde document zo volledig mogelijk in te vullen. Het sjabloon prijzen-, tarieven en staartkostenblad dient volledig ingevuld (in zowel .xls als .pdf formaat) geretourneerd te worden. U retourneert dus 2 bestanden:
- prijzen- en tarievenblad.xls;
- prijzen- en tarievenblad.pdf.
</t>
    </r>
  </si>
  <si>
    <r>
      <rPr>
        <b/>
        <sz val="10"/>
        <rFont val="Calibri"/>
        <family val="2"/>
        <scheme val="minor"/>
      </rPr>
      <t>Richtlijnen &amp; regels voor het invullen van het sjabloon:</t>
    </r>
    <r>
      <rPr>
        <sz val="10"/>
        <rFont val="Calibri"/>
        <family val="2"/>
        <scheme val="minor"/>
      </rPr>
      <t xml:space="preserve">
- Het sjabloon dient in .xls en .pdf formaat geretourneerd te worden.
- Onvolledigheid kan resulteren in een knock-out. 
- Alle toeslagen, extra kosten, algemene kosten, etc. dienen bij de inschrijving inzichtelijk gemaakt te worden.
</t>
    </r>
  </si>
  <si>
    <t>Steiger- en klimmateriaal, hoogwerkers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</si>
</sst>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(&quot;$&quot;* #,##0.00_);_(&quot;$&quot;* \(#,##0.00\);_(&quot;$&quot;* &quot;-&quot;??_);_(@_)"/>
    <numFmt numFmtId="166" formatCode="0.0"/>
    <numFmt numFmtId="167" formatCode="_([$€]* #,##0.00_);_([$€]* \(#,##0.00\);_([$€]* &quot;-&quot;??_);_(@_)"/>
    <numFmt numFmtId="168" formatCode="_(* #,##0.00_);_(* \(#,##0.00\);_(* &quot;-&quot;??_);_(@_)"/>
    <numFmt numFmtId="169" formatCode="_ * #,##0_ ;_ * \-#,##0_ ;_ * &quot;-&quot;??_ ;_ @_ "/>
    <numFmt numFmtId="170" formatCode="_ [$€-413]\ * #,##0.00_ ;_ [$€-413]\ * \-#,##0.00_ ;_ [$€-413]\ * &quot;-&quot;??_ ;_ @_ "/>
    <numFmt numFmtId="171" formatCode="_ [$€-2]\ * #,##0.00_ ;_ [$€-2]\ * \-#,##0.00_ ;_ [$€-2]\ * &quot;-&quot;??_ ;_ @_ "/>
  </numFmts>
  <fonts count="13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26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19">
    <xf numFmtId="0" fontId="0" fillId="0" borderId="0" xfId="0"/>
    <xf numFmtId="0" fontId="3" fillId="3" borderId="0" xfId="0" applyFont="1" applyFill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horizontal="right"/>
    </xf>
    <xf numFmtId="0" fontId="4" fillId="3" borderId="0" xfId="0" applyFont="1" applyFill="1"/>
    <xf numFmtId="0" fontId="4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6" fillId="3" borderId="0" xfId="0" applyFont="1" applyFill="1"/>
    <xf numFmtId="0" fontId="6" fillId="3" borderId="10" xfId="0" applyFont="1" applyFill="1" applyBorder="1" applyAlignment="1">
      <alignment horizontal="center"/>
    </xf>
    <xf numFmtId="0" fontId="6" fillId="3" borderId="4" xfId="0" applyFont="1" applyFill="1" applyBorder="1"/>
    <xf numFmtId="0" fontId="4" fillId="3" borderId="10" xfId="0" applyFont="1" applyFill="1" applyBorder="1"/>
    <xf numFmtId="0" fontId="6" fillId="3" borderId="10" xfId="0" applyFont="1" applyFill="1" applyBorder="1"/>
    <xf numFmtId="0" fontId="3" fillId="3" borderId="0" xfId="0" applyFont="1" applyFill="1" applyBorder="1" applyAlignment="1">
      <alignment horizontal="left"/>
    </xf>
    <xf numFmtId="15" fontId="3" fillId="3" borderId="0" xfId="0" applyNumberFormat="1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4" fillId="3" borderId="13" xfId="0" applyFont="1" applyFill="1" applyBorder="1"/>
    <xf numFmtId="0" fontId="4" fillId="3" borderId="12" xfId="0" applyFont="1" applyFill="1" applyBorder="1"/>
    <xf numFmtId="0" fontId="4" fillId="3" borderId="4" xfId="0" applyFont="1" applyFill="1" applyBorder="1"/>
    <xf numFmtId="0" fontId="4" fillId="4" borderId="5" xfId="0" applyFont="1" applyFill="1" applyBorder="1"/>
    <xf numFmtId="0" fontId="4" fillId="4" borderId="0" xfId="0" applyFont="1" applyFill="1" applyBorder="1"/>
    <xf numFmtId="166" fontId="4" fillId="4" borderId="0" xfId="0" applyNumberFormat="1" applyFont="1" applyFill="1" applyBorder="1"/>
    <xf numFmtId="9" fontId="6" fillId="4" borderId="4" xfId="4" applyFont="1" applyFill="1" applyBorder="1"/>
    <xf numFmtId="164" fontId="6" fillId="4" borderId="4" xfId="2" applyNumberFormat="1" applyFont="1" applyFill="1" applyBorder="1"/>
    <xf numFmtId="0" fontId="4" fillId="4" borderId="4" xfId="0" applyFont="1" applyFill="1" applyBorder="1"/>
    <xf numFmtId="164" fontId="6" fillId="4" borderId="0" xfId="2" applyNumberFormat="1" applyFont="1" applyFill="1" applyBorder="1"/>
    <xf numFmtId="0" fontId="5" fillId="3" borderId="0" xfId="0" applyFont="1" applyFill="1" applyBorder="1" applyAlignment="1"/>
    <xf numFmtId="42" fontId="6" fillId="4" borderId="4" xfId="2" applyNumberFormat="1" applyFont="1" applyFill="1" applyBorder="1"/>
    <xf numFmtId="42" fontId="6" fillId="4" borderId="0" xfId="2" applyNumberFormat="1" applyFont="1" applyFill="1" applyBorder="1"/>
    <xf numFmtId="42" fontId="4" fillId="4" borderId="0" xfId="2" applyNumberFormat="1" applyFont="1" applyFill="1" applyBorder="1"/>
    <xf numFmtId="169" fontId="4" fillId="4" borderId="0" xfId="3" applyNumberFormat="1" applyFont="1" applyFill="1" applyBorder="1"/>
    <xf numFmtId="0" fontId="6" fillId="3" borderId="11" xfId="0" applyFont="1" applyFill="1" applyBorder="1" applyAlignment="1">
      <alignment horizontal="center"/>
    </xf>
    <xf numFmtId="0" fontId="4" fillId="4" borderId="11" xfId="0" applyFont="1" applyFill="1" applyBorder="1"/>
    <xf numFmtId="9" fontId="6" fillId="4" borderId="11" xfId="4" applyFont="1" applyFill="1" applyBorder="1"/>
    <xf numFmtId="42" fontId="6" fillId="4" borderId="11" xfId="2" applyNumberFormat="1" applyFont="1" applyFill="1" applyBorder="1"/>
    <xf numFmtId="0" fontId="5" fillId="3" borderId="1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6" fillId="4" borderId="10" xfId="0" applyFont="1" applyFill="1" applyBorder="1" applyAlignment="1"/>
    <xf numFmtId="0" fontId="6" fillId="4" borderId="8" xfId="0" applyFont="1" applyFill="1" applyBorder="1" applyAlignment="1"/>
    <xf numFmtId="0" fontId="6" fillId="3" borderId="13" xfId="0" applyFont="1" applyFill="1" applyBorder="1" applyAlignment="1">
      <alignment horizontal="center"/>
    </xf>
    <xf numFmtId="0" fontId="4" fillId="4" borderId="0" xfId="0" quotePrefix="1" applyFont="1" applyFill="1" applyBorder="1"/>
    <xf numFmtId="0" fontId="6" fillId="4" borderId="0" xfId="0" applyFont="1" applyFill="1" applyBorder="1"/>
    <xf numFmtId="169" fontId="4" fillId="0" borderId="6" xfId="3" applyNumberFormat="1" applyFont="1" applyFill="1" applyBorder="1"/>
    <xf numFmtId="0" fontId="4" fillId="4" borderId="0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vertical="top"/>
    </xf>
    <xf numFmtId="0" fontId="6" fillId="3" borderId="4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/>
    </xf>
    <xf numFmtId="0" fontId="6" fillId="4" borderId="4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vertical="top"/>
    </xf>
    <xf numFmtId="0" fontId="4" fillId="4" borderId="7" xfId="0" applyFont="1" applyFill="1" applyBorder="1" applyAlignment="1">
      <alignment vertical="top"/>
    </xf>
    <xf numFmtId="0" fontId="4" fillId="0" borderId="1" xfId="0" quotePrefix="1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vertical="top"/>
    </xf>
    <xf numFmtId="0" fontId="4" fillId="4" borderId="0" xfId="0" applyFont="1" applyFill="1" applyBorder="1" applyAlignment="1">
      <alignment vertical="top"/>
    </xf>
    <xf numFmtId="0" fontId="4" fillId="0" borderId="0" xfId="0" quotePrefix="1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6" fillId="4" borderId="11" xfId="0" applyFont="1" applyFill="1" applyBorder="1" applyAlignment="1">
      <alignment horizontal="left" vertical="top" wrapText="1"/>
    </xf>
    <xf numFmtId="0" fontId="4" fillId="4" borderId="0" xfId="0" quotePrefix="1" applyFont="1" applyFill="1" applyBorder="1" applyAlignment="1">
      <alignment vertical="top"/>
    </xf>
    <xf numFmtId="0" fontId="4" fillId="4" borderId="0" xfId="0" quotePrefix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vertical="top"/>
    </xf>
    <xf numFmtId="0" fontId="4" fillId="0" borderId="2" xfId="0" quotePrefix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wrapText="1"/>
    </xf>
    <xf numFmtId="0" fontId="4" fillId="3" borderId="0" xfId="0" applyFont="1" applyFill="1" applyAlignment="1">
      <alignment wrapText="1"/>
    </xf>
    <xf numFmtId="0" fontId="6" fillId="3" borderId="11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wrapText="1"/>
    </xf>
    <xf numFmtId="166" fontId="4" fillId="4" borderId="0" xfId="0" applyNumberFormat="1" applyFont="1" applyFill="1" applyBorder="1" applyAlignment="1">
      <alignment wrapText="1"/>
    </xf>
    <xf numFmtId="42" fontId="6" fillId="4" borderId="0" xfId="2" applyNumberFormat="1" applyFont="1" applyFill="1" applyBorder="1" applyAlignment="1">
      <alignment wrapText="1"/>
    </xf>
    <xf numFmtId="42" fontId="6" fillId="4" borderId="4" xfId="2" applyNumberFormat="1" applyFont="1" applyFill="1" applyBorder="1" applyAlignment="1">
      <alignment wrapText="1"/>
    </xf>
    <xf numFmtId="42" fontId="6" fillId="4" borderId="11" xfId="2" applyNumberFormat="1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6" fillId="4" borderId="7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0" xfId="0" quotePrefix="1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170" fontId="4" fillId="0" borderId="6" xfId="2" applyNumberFormat="1" applyFont="1" applyFill="1" applyBorder="1"/>
    <xf numFmtId="170" fontId="4" fillId="4" borderId="0" xfId="3" applyNumberFormat="1" applyFont="1" applyFill="1" applyBorder="1"/>
    <xf numFmtId="170" fontId="6" fillId="4" borderId="4" xfId="4" applyNumberFormat="1" applyFont="1" applyFill="1" applyBorder="1"/>
    <xf numFmtId="170" fontId="4" fillId="4" borderId="0" xfId="0" applyNumberFormat="1" applyFont="1" applyFill="1" applyBorder="1" applyAlignment="1">
      <alignment horizontal="left"/>
    </xf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3" borderId="8" xfId="0" applyFont="1" applyFill="1" applyBorder="1"/>
    <xf numFmtId="0" fontId="4" fillId="3" borderId="8" xfId="0" applyFont="1" applyFill="1" applyBorder="1"/>
    <xf numFmtId="0" fontId="4" fillId="4" borderId="4" xfId="0" quotePrefix="1" applyFont="1" applyFill="1" applyBorder="1" applyAlignment="1">
      <alignment vertical="top"/>
    </xf>
    <xf numFmtId="0" fontId="4" fillId="4" borderId="4" xfId="0" quotePrefix="1" applyFont="1" applyFill="1" applyBorder="1" applyAlignment="1">
      <alignment vertical="top" wrapText="1"/>
    </xf>
    <xf numFmtId="0" fontId="4" fillId="4" borderId="4" xfId="0" quotePrefix="1" applyFont="1" applyFill="1" applyBorder="1" applyAlignment="1">
      <alignment horizontal="left" vertical="top" wrapText="1"/>
    </xf>
    <xf numFmtId="0" fontId="4" fillId="4" borderId="4" xfId="0" quotePrefix="1" applyFont="1" applyFill="1" applyBorder="1"/>
    <xf numFmtId="0" fontId="4" fillId="4" borderId="4" xfId="0" applyFont="1" applyFill="1" applyBorder="1" applyAlignment="1">
      <alignment wrapText="1"/>
    </xf>
    <xf numFmtId="0" fontId="4" fillId="3" borderId="9" xfId="0" applyFont="1" applyFill="1" applyBorder="1"/>
    <xf numFmtId="0" fontId="5" fillId="3" borderId="1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wrapText="1"/>
    </xf>
    <xf numFmtId="14" fontId="4" fillId="3" borderId="0" xfId="0" applyNumberFormat="1" applyFont="1" applyFill="1" applyBorder="1" applyAlignment="1">
      <alignment horizontal="left" wrapText="1"/>
    </xf>
    <xf numFmtId="0" fontId="4" fillId="3" borderId="4" xfId="0" applyFont="1" applyFill="1" applyBorder="1" applyAlignment="1">
      <alignment wrapText="1"/>
    </xf>
    <xf numFmtId="0" fontId="4" fillId="3" borderId="14" xfId="0" applyFont="1" applyFill="1" applyBorder="1"/>
    <xf numFmtId="164" fontId="6" fillId="4" borderId="11" xfId="2" applyNumberFormat="1" applyFont="1" applyFill="1" applyBorder="1" applyAlignment="1">
      <alignment horizontal="center"/>
    </xf>
    <xf numFmtId="9" fontId="6" fillId="4" borderId="0" xfId="4" applyFont="1" applyFill="1" applyBorder="1"/>
    <xf numFmtId="0" fontId="4" fillId="4" borderId="10" xfId="0" applyFont="1" applyFill="1" applyBorder="1"/>
    <xf numFmtId="170" fontId="6" fillId="4" borderId="0" xfId="4" applyNumberFormat="1" applyFont="1" applyFill="1" applyBorder="1"/>
    <xf numFmtId="42" fontId="4" fillId="4" borderId="8" xfId="2" applyNumberFormat="1" applyFont="1" applyFill="1" applyBorder="1"/>
    <xf numFmtId="169" fontId="4" fillId="0" borderId="7" xfId="3" applyNumberFormat="1" applyFont="1" applyFill="1" applyBorder="1"/>
    <xf numFmtId="0" fontId="6" fillId="4" borderId="0" xfId="0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horizontal="center"/>
    </xf>
    <xf numFmtId="0" fontId="5" fillId="3" borderId="11" xfId="0" applyNumberFormat="1" applyFont="1" applyFill="1" applyBorder="1" applyAlignment="1">
      <alignment horizontal="center"/>
    </xf>
    <xf numFmtId="0" fontId="6" fillId="3" borderId="11" xfId="0" applyNumberFormat="1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0" fontId="6" fillId="4" borderId="4" xfId="2" applyNumberFormat="1" applyFont="1" applyFill="1" applyBorder="1" applyAlignment="1">
      <alignment horizontal="center"/>
    </xf>
    <xf numFmtId="0" fontId="6" fillId="3" borderId="4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0" fontId="4" fillId="0" borderId="6" xfId="2" applyNumberFormat="1" applyFont="1" applyFill="1" applyBorder="1" applyAlignment="1">
      <alignment horizontal="center"/>
    </xf>
    <xf numFmtId="0" fontId="4" fillId="4" borderId="0" xfId="2" applyNumberFormat="1" applyFont="1" applyFill="1" applyBorder="1" applyAlignment="1">
      <alignment horizontal="center"/>
    </xf>
    <xf numFmtId="0" fontId="6" fillId="4" borderId="0" xfId="2" applyNumberFormat="1" applyFont="1" applyFill="1" applyBorder="1" applyAlignment="1">
      <alignment horizontal="center"/>
    </xf>
    <xf numFmtId="0" fontId="4" fillId="4" borderId="0" xfId="3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4" fillId="4" borderId="0" xfId="0" quotePrefix="1" applyNumberFormat="1" applyFont="1" applyFill="1" applyBorder="1" applyAlignment="1">
      <alignment horizontal="center"/>
    </xf>
    <xf numFmtId="0" fontId="4" fillId="4" borderId="4" xfId="0" quotePrefix="1" applyNumberFormat="1" applyFont="1" applyFill="1" applyBorder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 vertical="top" wrapText="1"/>
    </xf>
    <xf numFmtId="0" fontId="6" fillId="4" borderId="11" xfId="4" applyNumberFormat="1" applyFont="1" applyFill="1" applyBorder="1" applyAlignment="1">
      <alignment horizontal="center"/>
    </xf>
    <xf numFmtId="170" fontId="4" fillId="4" borderId="0" xfId="2" applyNumberFormat="1" applyFont="1" applyFill="1" applyBorder="1"/>
    <xf numFmtId="0" fontId="6" fillId="3" borderId="2" xfId="0" applyFont="1" applyFill="1" applyBorder="1"/>
    <xf numFmtId="171" fontId="4" fillId="4" borderId="0" xfId="2" applyNumberFormat="1" applyFont="1" applyFill="1" applyBorder="1"/>
    <xf numFmtId="171" fontId="6" fillId="4" borderId="0" xfId="2" applyNumberFormat="1" applyFont="1" applyFill="1" applyBorder="1"/>
    <xf numFmtId="171" fontId="4" fillId="4" borderId="4" xfId="2" applyNumberFormat="1" applyFont="1" applyFill="1" applyBorder="1"/>
    <xf numFmtId="171" fontId="6" fillId="4" borderId="4" xfId="2" applyNumberFormat="1" applyFont="1" applyFill="1" applyBorder="1"/>
    <xf numFmtId="171" fontId="4" fillId="4" borderId="0" xfId="2" applyNumberFormat="1" applyFont="1" applyFill="1" applyBorder="1" applyAlignment="1">
      <alignment horizontal="left"/>
    </xf>
    <xf numFmtId="0" fontId="6" fillId="4" borderId="8" xfId="0" applyFont="1" applyFill="1" applyBorder="1" applyAlignment="1">
      <alignment horizontal="center"/>
    </xf>
    <xf numFmtId="0" fontId="4" fillId="5" borderId="13" xfId="0" applyFont="1" applyFill="1" applyBorder="1" applyProtection="1">
      <protection locked="0"/>
    </xf>
    <xf numFmtId="0" fontId="5" fillId="5" borderId="11" xfId="0" applyFont="1" applyFill="1" applyBorder="1" applyAlignment="1" applyProtection="1">
      <alignment vertical="top"/>
      <protection locked="0"/>
    </xf>
    <xf numFmtId="0" fontId="5" fillId="5" borderId="11" xfId="0" applyFont="1" applyFill="1" applyBorder="1" applyAlignment="1" applyProtection="1">
      <alignment vertical="top" wrapText="1"/>
      <protection locked="0"/>
    </xf>
    <xf numFmtId="0" fontId="5" fillId="5" borderId="11" xfId="0" applyFont="1" applyFill="1" applyBorder="1" applyAlignment="1" applyProtection="1">
      <alignment horizontal="left" vertical="top" wrapText="1"/>
      <protection locked="0"/>
    </xf>
    <xf numFmtId="0" fontId="4" fillId="5" borderId="11" xfId="0" applyFont="1" applyFill="1" applyBorder="1" applyProtection="1">
      <protection locked="0"/>
    </xf>
    <xf numFmtId="0" fontId="4" fillId="5" borderId="11" xfId="0" applyNumberFormat="1" applyFont="1" applyFill="1" applyBorder="1" applyAlignment="1" applyProtection="1">
      <alignment horizontal="center"/>
      <protection locked="0"/>
    </xf>
    <xf numFmtId="0" fontId="4" fillId="5" borderId="11" xfId="0" applyFont="1" applyFill="1" applyBorder="1" applyAlignment="1" applyProtection="1">
      <alignment wrapText="1"/>
      <protection locked="0"/>
    </xf>
    <xf numFmtId="0" fontId="4" fillId="5" borderId="14" xfId="0" applyFont="1" applyFill="1" applyBorder="1" applyProtection="1">
      <protection locked="0"/>
    </xf>
    <xf numFmtId="0" fontId="4" fillId="5" borderId="10" xfId="0" applyFont="1" applyFill="1" applyBorder="1" applyProtection="1">
      <protection locked="0"/>
    </xf>
    <xf numFmtId="0" fontId="4" fillId="5" borderId="0" xfId="0" applyFont="1" applyFill="1" applyBorder="1" applyAlignment="1" applyProtection="1">
      <alignment vertical="top"/>
      <protection locked="0"/>
    </xf>
    <xf numFmtId="0" fontId="4" fillId="5" borderId="8" xfId="0" applyFont="1" applyFill="1" applyBorder="1" applyProtection="1">
      <protection locked="0"/>
    </xf>
    <xf numFmtId="0" fontId="7" fillId="5" borderId="12" xfId="0" applyFont="1" applyFill="1" applyBorder="1" applyAlignment="1" applyProtection="1">
      <alignment vertical="center"/>
      <protection locked="0"/>
    </xf>
    <xf numFmtId="0" fontId="7" fillId="5" borderId="4" xfId="0" applyFont="1" applyFill="1" applyBorder="1" applyAlignment="1" applyProtection="1">
      <alignment vertical="top"/>
      <protection locked="0"/>
    </xf>
    <xf numFmtId="0" fontId="7" fillId="5" borderId="4" xfId="0" applyFont="1" applyFill="1" applyBorder="1" applyAlignment="1" applyProtection="1">
      <alignment vertical="top" wrapText="1"/>
      <protection locked="0"/>
    </xf>
    <xf numFmtId="0" fontId="7" fillId="5" borderId="4" xfId="0" applyFont="1" applyFill="1" applyBorder="1" applyAlignment="1" applyProtection="1">
      <alignment horizontal="left" vertical="top" wrapText="1"/>
      <protection locked="0"/>
    </xf>
    <xf numFmtId="0" fontId="7" fillId="5" borderId="4" xfId="0" applyFont="1" applyFill="1" applyBorder="1" applyAlignment="1" applyProtection="1">
      <alignment vertical="center"/>
      <protection locked="0"/>
    </xf>
    <xf numFmtId="0" fontId="7" fillId="5" borderId="4" xfId="0" applyNumberFormat="1" applyFont="1" applyFill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 applyProtection="1">
      <alignment vertical="center" wrapText="1"/>
      <protection locked="0"/>
    </xf>
    <xf numFmtId="0" fontId="4" fillId="5" borderId="9" xfId="0" applyFont="1" applyFill="1" applyBorder="1" applyProtection="1">
      <protection locked="0"/>
    </xf>
    <xf numFmtId="9" fontId="4" fillId="5" borderId="6" xfId="4" applyFont="1" applyFill="1" applyBorder="1" applyAlignment="1" applyProtection="1">
      <alignment horizontal="center"/>
      <protection locked="0"/>
    </xf>
    <xf numFmtId="170" fontId="4" fillId="4" borderId="4" xfId="2" applyNumberFormat="1" applyFont="1" applyFill="1" applyBorder="1" applyProtection="1">
      <protection locked="0"/>
    </xf>
    <xf numFmtId="0" fontId="4" fillId="0" borderId="6" xfId="2" applyNumberFormat="1" applyFont="1" applyFill="1" applyBorder="1" applyAlignment="1" applyProtection="1">
      <alignment horizontal="center"/>
      <protection locked="0"/>
    </xf>
    <xf numFmtId="9" fontId="4" fillId="0" borderId="6" xfId="4" applyFont="1" applyFill="1" applyBorder="1" applyAlignment="1" applyProtection="1">
      <alignment horizontal="center"/>
      <protection locked="0"/>
    </xf>
    <xf numFmtId="0" fontId="4" fillId="0" borderId="1" xfId="0" quotePrefix="1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vertical="top" wrapText="1"/>
      <protection locked="0"/>
    </xf>
    <xf numFmtId="0" fontId="9" fillId="0" borderId="1" xfId="0" quotePrefix="1" applyFont="1" applyFill="1" applyBorder="1" applyAlignment="1" applyProtection="1">
      <alignment horizontal="left" vertical="top" wrapText="1"/>
      <protection locked="0"/>
    </xf>
    <xf numFmtId="170" fontId="4" fillId="0" borderId="0" xfId="2" applyNumberFormat="1" applyFont="1" applyFill="1" applyBorder="1"/>
    <xf numFmtId="9" fontId="4" fillId="5" borderId="6" xfId="4" applyFont="1" applyFill="1" applyBorder="1" applyAlignment="1" applyProtection="1">
      <alignment horizontal="left"/>
      <protection locked="0"/>
    </xf>
    <xf numFmtId="0" fontId="8" fillId="4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quotePrefix="1" applyFont="1" applyFill="1" applyBorder="1" applyAlignment="1">
      <alignment horizontal="left" vertical="top" wrapText="1"/>
    </xf>
    <xf numFmtId="0" fontId="4" fillId="0" borderId="7" xfId="0" quotePrefix="1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  <xf numFmtId="9" fontId="4" fillId="5" borderId="7" xfId="4" applyFont="1" applyFill="1" applyBorder="1" applyAlignment="1" applyProtection="1">
      <alignment horizontal="left"/>
      <protection locked="0"/>
    </xf>
    <xf numFmtId="9" fontId="4" fillId="5" borderId="15" xfId="4" applyFont="1" applyFill="1" applyBorder="1" applyAlignment="1" applyProtection="1">
      <alignment horizontal="left"/>
      <protection locked="0"/>
    </xf>
    <xf numFmtId="0" fontId="11" fillId="0" borderId="0" xfId="0" applyFont="1" applyFill="1" applyBorder="1" applyAlignment="1" applyProtection="1">
      <alignment horizontal="left" wrapText="1"/>
      <protection locked="0"/>
    </xf>
    <xf numFmtId="170" fontId="4" fillId="0" borderId="6" xfId="2" quotePrefix="1" applyNumberFormat="1" applyFont="1" applyFill="1" applyBorder="1"/>
    <xf numFmtId="2" fontId="4" fillId="5" borderId="6" xfId="4" applyNumberFormat="1" applyFont="1" applyFill="1" applyBorder="1" applyAlignment="1" applyProtection="1">
      <alignment horizontal="center"/>
      <protection locked="0"/>
    </xf>
    <xf numFmtId="0" fontId="4" fillId="4" borderId="7" xfId="0" applyFont="1" applyFill="1" applyBorder="1"/>
    <xf numFmtId="44" fontId="4" fillId="4" borderId="7" xfId="0" applyNumberFormat="1" applyFont="1" applyFill="1" applyBorder="1"/>
    <xf numFmtId="44" fontId="4" fillId="4" borderId="0" xfId="0" applyNumberFormat="1" applyFont="1" applyFill="1" applyBorder="1"/>
    <xf numFmtId="0" fontId="4" fillId="0" borderId="0" xfId="2" applyNumberFormat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left" vertical="top" wrapText="1"/>
    </xf>
    <xf numFmtId="0" fontId="4" fillId="0" borderId="7" xfId="2" applyNumberFormat="1" applyFont="1" applyFill="1" applyBorder="1" applyAlignment="1">
      <alignment horizontal="center"/>
    </xf>
    <xf numFmtId="0" fontId="4" fillId="4" borderId="12" xfId="0" applyFont="1" applyFill="1" applyBorder="1" applyAlignment="1">
      <alignment vertical="top" wrapText="1"/>
    </xf>
    <xf numFmtId="9" fontId="4" fillId="5" borderId="7" xfId="4" applyFont="1" applyFill="1" applyBorder="1" applyAlignment="1" applyProtection="1">
      <alignment horizontal="center"/>
      <protection locked="0"/>
    </xf>
    <xf numFmtId="170" fontId="4" fillId="0" borderId="7" xfId="2" applyNumberFormat="1" applyFont="1" applyFill="1" applyBorder="1"/>
    <xf numFmtId="0" fontId="12" fillId="4" borderId="0" xfId="0" applyFont="1" applyFill="1" applyBorder="1"/>
    <xf numFmtId="164" fontId="6" fillId="4" borderId="0" xfId="2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vertical="top"/>
    </xf>
    <xf numFmtId="44" fontId="4" fillId="6" borderId="7" xfId="3" applyNumberFormat="1" applyFont="1" applyFill="1" applyBorder="1"/>
    <xf numFmtId="170" fontId="12" fillId="6" borderId="16" xfId="2" applyNumberFormat="1" applyFont="1" applyFill="1" applyBorder="1"/>
    <xf numFmtId="44" fontId="4" fillId="7" borderId="7" xfId="0" applyNumberFormat="1" applyFont="1" applyFill="1" applyBorder="1"/>
    <xf numFmtId="0" fontId="6" fillId="4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5" borderId="0" xfId="0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4" borderId="0" xfId="0" quotePrefix="1" applyFont="1" applyFill="1" applyBorder="1" applyAlignment="1">
      <alignment horizontal="left" vertical="top" wrapText="1"/>
    </xf>
  </cellXfs>
  <cellStyles count="6">
    <cellStyle name="Euro" xfId="1"/>
    <cellStyle name="Komma" xfId="3" builtinId="3"/>
    <cellStyle name="Komma 2" xfId="5"/>
    <cellStyle name="Procent" xfId="4" builtinId="5"/>
    <cellStyle name="Standaard" xfId="0" builtinId="0"/>
    <cellStyle name="Valuta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145</xdr:row>
      <xdr:rowOff>22860</xdr:rowOff>
    </xdr:from>
    <xdr:to>
      <xdr:col>12</xdr:col>
      <xdr:colOff>2035722</xdr:colOff>
      <xdr:row>146</xdr:row>
      <xdr:rowOff>40563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7459" y="10142220"/>
          <a:ext cx="2271941" cy="192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55"/>
  <sheetViews>
    <sheetView tabSelected="1" view="pageBreakPreview" topLeftCell="A46" zoomScale="85" zoomScaleNormal="85" zoomScaleSheetLayoutView="85" workbookViewId="0">
      <selection activeCell="M4" sqref="M4"/>
    </sheetView>
  </sheetViews>
  <sheetFormatPr defaultColWidth="9.140625" defaultRowHeight="12.75" outlineLevelRow="1" outlineLevelCol="1" x14ac:dyDescent="0.2"/>
  <cols>
    <col min="1" max="1" width="2.5703125" style="4" customWidth="1"/>
    <col min="2" max="2" width="1.28515625" style="5" customWidth="1"/>
    <col min="3" max="3" width="27.42578125" style="76" customWidth="1"/>
    <col min="4" max="4" width="43.42578125" style="104" bestFit="1" customWidth="1"/>
    <col min="5" max="5" width="72.7109375" style="75" customWidth="1"/>
    <col min="6" max="6" width="1.28515625" style="4" customWidth="1"/>
    <col min="7" max="7" width="9.7109375" style="147" customWidth="1" outlineLevel="1"/>
    <col min="8" max="8" width="9.7109375" style="4" customWidth="1" outlineLevel="1"/>
    <col min="9" max="9" width="1.28515625" style="4" customWidth="1"/>
    <col min="10" max="10" width="12.7109375" style="4" customWidth="1" outlineLevel="1"/>
    <col min="11" max="11" width="14.85546875" style="4" bestFit="1" customWidth="1" outlineLevel="1"/>
    <col min="12" max="12" width="3.42578125" style="4" customWidth="1"/>
    <col min="13" max="13" width="66.85546875" style="79" customWidth="1"/>
    <col min="14" max="14" width="1.28515625" style="5" customWidth="1"/>
    <col min="15" max="16384" width="9.140625" style="4"/>
  </cols>
  <sheetData>
    <row r="2" spans="2:20" ht="15.75" x14ac:dyDescent="0.2">
      <c r="B2" s="159"/>
      <c r="C2" s="160"/>
      <c r="D2" s="161"/>
      <c r="E2" s="162"/>
      <c r="F2" s="163"/>
      <c r="G2" s="164"/>
      <c r="H2" s="163"/>
      <c r="I2" s="163"/>
      <c r="J2" s="163"/>
      <c r="K2" s="163"/>
      <c r="L2" s="163"/>
      <c r="M2" s="165"/>
      <c r="N2" s="166"/>
    </row>
    <row r="3" spans="2:20" ht="24.75" customHeight="1" x14ac:dyDescent="0.5">
      <c r="B3" s="167"/>
      <c r="C3" s="168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169"/>
      <c r="O3" s="26"/>
      <c r="P3" s="26"/>
      <c r="Q3" s="26"/>
      <c r="R3" s="26"/>
    </row>
    <row r="4" spans="2:20" ht="33.75" x14ac:dyDescent="0.2">
      <c r="B4" s="170"/>
      <c r="C4" s="171" t="s">
        <v>22</v>
      </c>
      <c r="D4" s="172"/>
      <c r="E4" s="173"/>
      <c r="F4" s="174"/>
      <c r="G4" s="175"/>
      <c r="H4" s="174"/>
      <c r="I4" s="174"/>
      <c r="J4" s="174"/>
      <c r="K4" s="174"/>
      <c r="L4" s="174"/>
      <c r="M4" s="176"/>
      <c r="N4" s="177"/>
    </row>
    <row r="5" spans="2:20" ht="15.75" customHeight="1" x14ac:dyDescent="0.25">
      <c r="C5" s="45"/>
      <c r="D5" s="90"/>
      <c r="E5" s="46"/>
      <c r="F5" s="36"/>
      <c r="G5" s="132"/>
      <c r="H5" s="36"/>
      <c r="I5" s="36"/>
      <c r="J5" s="36"/>
      <c r="K5" s="36"/>
      <c r="L5" s="36"/>
      <c r="M5" s="78"/>
    </row>
    <row r="6" spans="2:20" ht="15.75" customHeight="1" x14ac:dyDescent="0.25">
      <c r="B6" s="16"/>
      <c r="C6" s="47"/>
      <c r="D6" s="91"/>
      <c r="E6" s="44"/>
      <c r="F6" s="35"/>
      <c r="G6" s="133"/>
      <c r="H6" s="35"/>
      <c r="I6" s="35"/>
      <c r="J6" s="35"/>
      <c r="K6" s="35"/>
      <c r="L6" s="35"/>
      <c r="M6" s="120"/>
      <c r="N6" s="124"/>
    </row>
    <row r="7" spans="2:20" ht="15" x14ac:dyDescent="0.25">
      <c r="B7" s="10"/>
      <c r="C7" s="48" t="s">
        <v>49</v>
      </c>
      <c r="D7" s="92"/>
      <c r="E7" s="49"/>
      <c r="F7" s="1"/>
      <c r="G7" s="148"/>
      <c r="H7" s="2"/>
      <c r="I7" s="1"/>
      <c r="J7" s="2"/>
      <c r="K7" s="2"/>
      <c r="L7" s="3"/>
      <c r="M7" s="121"/>
      <c r="N7" s="113"/>
    </row>
    <row r="8" spans="2:20" ht="15" x14ac:dyDescent="0.25">
      <c r="B8" s="10"/>
      <c r="C8" s="48" t="s">
        <v>50</v>
      </c>
      <c r="D8" s="92"/>
      <c r="E8" s="49"/>
      <c r="F8" s="12"/>
      <c r="G8" s="148"/>
      <c r="H8" s="2"/>
      <c r="I8" s="12"/>
      <c r="J8" s="2"/>
      <c r="K8" s="2"/>
      <c r="L8" s="3" t="s">
        <v>2</v>
      </c>
      <c r="M8" s="121" t="s">
        <v>48</v>
      </c>
      <c r="N8" s="113"/>
    </row>
    <row r="9" spans="2:20" ht="15" x14ac:dyDescent="0.25">
      <c r="B9" s="10"/>
      <c r="C9" s="48" t="s">
        <v>51</v>
      </c>
      <c r="D9" s="92"/>
      <c r="E9" s="49"/>
      <c r="F9" s="13"/>
      <c r="G9" s="148"/>
      <c r="H9" s="2"/>
      <c r="I9" s="13"/>
      <c r="J9" s="2"/>
      <c r="K9" s="2"/>
      <c r="L9" s="3" t="s">
        <v>1</v>
      </c>
      <c r="M9" s="122">
        <v>44739</v>
      </c>
      <c r="N9" s="113"/>
    </row>
    <row r="10" spans="2:20" ht="15" x14ac:dyDescent="0.25">
      <c r="B10" s="10"/>
      <c r="C10" s="48" t="s">
        <v>52</v>
      </c>
      <c r="D10" s="92"/>
      <c r="E10" s="49"/>
      <c r="F10" s="13"/>
      <c r="G10" s="148"/>
      <c r="H10" s="2"/>
      <c r="I10" s="13"/>
      <c r="J10" s="2"/>
      <c r="K10" s="2"/>
      <c r="L10" s="3"/>
      <c r="M10" s="122"/>
      <c r="N10" s="113"/>
    </row>
    <row r="11" spans="2:20" ht="13.5" customHeight="1" x14ac:dyDescent="0.2">
      <c r="B11" s="17"/>
      <c r="C11" s="50"/>
      <c r="D11" s="93"/>
      <c r="E11" s="51"/>
      <c r="F11" s="9"/>
      <c r="G11" s="137"/>
      <c r="H11" s="9"/>
      <c r="I11" s="9"/>
      <c r="J11" s="9"/>
      <c r="K11" s="9"/>
      <c r="L11" s="18"/>
      <c r="M11" s="123"/>
      <c r="N11" s="119"/>
    </row>
    <row r="12" spans="2:20" s="7" customFormat="1" x14ac:dyDescent="0.2">
      <c r="B12" s="31"/>
      <c r="C12" s="52"/>
      <c r="D12" s="94"/>
      <c r="E12" s="53"/>
      <c r="F12" s="31"/>
      <c r="G12" s="134"/>
      <c r="H12" s="31"/>
      <c r="I12" s="31"/>
      <c r="J12" s="31"/>
      <c r="K12" s="31"/>
      <c r="L12" s="31"/>
      <c r="M12" s="80"/>
      <c r="N12" s="152"/>
    </row>
    <row r="13" spans="2:20" s="7" customFormat="1" x14ac:dyDescent="0.2">
      <c r="B13" s="109"/>
      <c r="C13" s="110"/>
      <c r="D13" s="110"/>
      <c r="E13" s="110"/>
      <c r="F13" s="110"/>
      <c r="G13" s="138"/>
      <c r="H13" s="110"/>
      <c r="I13" s="110"/>
      <c r="J13" s="110"/>
      <c r="K13" s="110"/>
      <c r="L13" s="110"/>
      <c r="M13" s="110"/>
      <c r="N13" s="111"/>
    </row>
    <row r="14" spans="2:20" s="7" customFormat="1" outlineLevel="1" x14ac:dyDescent="0.2">
      <c r="B14" s="39"/>
      <c r="C14" s="52"/>
      <c r="D14" s="94"/>
      <c r="E14" s="53"/>
      <c r="F14" s="31"/>
      <c r="G14" s="134"/>
      <c r="H14" s="31"/>
      <c r="I14" s="31"/>
      <c r="J14" s="31"/>
      <c r="K14" s="31"/>
      <c r="L14" s="31"/>
      <c r="M14" s="80"/>
      <c r="N14" s="112"/>
      <c r="S14" s="4"/>
      <c r="T14" s="4"/>
    </row>
    <row r="15" spans="2:20" s="7" customFormat="1" ht="13.9" hidden="1" customHeight="1" outlineLevel="1" x14ac:dyDescent="0.2">
      <c r="B15" s="37"/>
      <c r="C15" s="54"/>
      <c r="D15" s="95"/>
      <c r="E15" s="55"/>
      <c r="F15" s="38"/>
      <c r="G15" s="149"/>
      <c r="H15" s="55"/>
      <c r="I15" s="38"/>
      <c r="J15" s="216" t="s">
        <v>0</v>
      </c>
      <c r="K15" s="216"/>
      <c r="L15" s="37"/>
      <c r="M15" s="81"/>
      <c r="N15" s="112"/>
    </row>
    <row r="16" spans="2:20" s="7" customFormat="1" hidden="1" outlineLevel="1" x14ac:dyDescent="0.2">
      <c r="B16" s="8"/>
      <c r="C16" s="56"/>
      <c r="D16" s="96"/>
      <c r="E16" s="57"/>
      <c r="F16" s="6"/>
      <c r="G16" s="135"/>
      <c r="H16" s="6"/>
      <c r="I16" s="6"/>
      <c r="J16" s="6"/>
      <c r="K16" s="6"/>
      <c r="L16" s="6"/>
      <c r="M16" s="82"/>
      <c r="N16" s="112"/>
    </row>
    <row r="17" spans="2:14" outlineLevel="1" x14ac:dyDescent="0.2">
      <c r="B17" s="15"/>
      <c r="C17" s="58" t="s">
        <v>3</v>
      </c>
      <c r="D17" s="97" t="s">
        <v>8</v>
      </c>
      <c r="E17" s="59" t="s">
        <v>32</v>
      </c>
      <c r="F17" s="14"/>
      <c r="G17" s="213" t="s">
        <v>16</v>
      </c>
      <c r="H17" s="214"/>
      <c r="I17" s="14"/>
      <c r="J17" s="213" t="s">
        <v>17</v>
      </c>
      <c r="K17" s="214"/>
      <c r="L17" s="158"/>
      <c r="M17" s="88" t="s">
        <v>46</v>
      </c>
      <c r="N17" s="113"/>
    </row>
    <row r="18" spans="2:14" outlineLevel="1" x14ac:dyDescent="0.2">
      <c r="B18" s="10"/>
      <c r="C18" s="54"/>
      <c r="D18" s="95"/>
      <c r="E18" s="55"/>
      <c r="F18" s="41"/>
      <c r="G18" s="139"/>
      <c r="H18" s="21"/>
      <c r="I18" s="41"/>
      <c r="J18" s="21"/>
      <c r="K18" s="125"/>
      <c r="L18" s="21"/>
      <c r="M18" s="83"/>
      <c r="N18" s="113"/>
    </row>
    <row r="19" spans="2:14" ht="15.75" outlineLevel="1" x14ac:dyDescent="0.2">
      <c r="B19" s="10"/>
      <c r="C19" s="209" t="s">
        <v>65</v>
      </c>
      <c r="D19" s="95"/>
      <c r="E19" s="55"/>
      <c r="F19" s="41"/>
      <c r="G19" s="139"/>
      <c r="H19" s="21"/>
      <c r="I19" s="41"/>
      <c r="J19" s="21"/>
      <c r="K19" s="208"/>
      <c r="L19" s="21"/>
      <c r="M19" s="83"/>
      <c r="N19" s="113"/>
    </row>
    <row r="20" spans="2:14" s="5" customFormat="1" outlineLevel="1" x14ac:dyDescent="0.2">
      <c r="B20" s="11"/>
      <c r="C20" s="60"/>
      <c r="D20" s="95"/>
      <c r="E20" s="55"/>
      <c r="F20" s="41"/>
      <c r="G20" s="201"/>
      <c r="H20" s="126"/>
      <c r="I20" s="126"/>
      <c r="J20" s="185"/>
      <c r="K20" s="154"/>
      <c r="M20" s="20"/>
      <c r="N20" s="113"/>
    </row>
    <row r="21" spans="2:14" outlineLevel="1" x14ac:dyDescent="0.2">
      <c r="B21" s="10"/>
      <c r="C21" s="62" t="s">
        <v>35</v>
      </c>
      <c r="D21" s="102"/>
      <c r="E21" s="202"/>
      <c r="F21" s="20"/>
      <c r="G21" s="106"/>
      <c r="H21" s="106"/>
      <c r="I21" s="106"/>
      <c r="J21" s="106"/>
      <c r="K21" s="106"/>
      <c r="L21" s="28"/>
      <c r="M21" s="192"/>
      <c r="N21" s="113"/>
    </row>
    <row r="22" spans="2:14" outlineLevel="1" x14ac:dyDescent="0.2">
      <c r="B22" s="10"/>
      <c r="C22" s="62"/>
      <c r="D22" s="183" t="s">
        <v>36</v>
      </c>
      <c r="E22" s="184"/>
      <c r="F22" s="127"/>
      <c r="G22" s="203">
        <v>1</v>
      </c>
      <c r="H22" s="130" t="s">
        <v>20</v>
      </c>
      <c r="I22" s="126"/>
      <c r="J22" s="199"/>
      <c r="K22" s="199">
        <f t="shared" ref="K22" si="0">J22*G22</f>
        <v>0</v>
      </c>
      <c r="L22" s="129"/>
      <c r="M22" s="193"/>
      <c r="N22" s="113"/>
    </row>
    <row r="23" spans="2:14" outlineLevel="1" x14ac:dyDescent="0.2">
      <c r="B23" s="10"/>
      <c r="C23" s="62"/>
      <c r="D23" s="183" t="s">
        <v>43</v>
      </c>
      <c r="E23" s="184"/>
      <c r="F23" s="127"/>
      <c r="G23" s="140">
        <v>1</v>
      </c>
      <c r="H23" s="42" t="s">
        <v>20</v>
      </c>
      <c r="I23" s="30"/>
      <c r="J23" s="199"/>
      <c r="K23" s="199">
        <f t="shared" ref="K23:K32" si="1">J23*G23</f>
        <v>0</v>
      </c>
      <c r="L23" s="129"/>
      <c r="M23" s="186"/>
      <c r="N23" s="113"/>
    </row>
    <row r="24" spans="2:14" outlineLevel="1" x14ac:dyDescent="0.2">
      <c r="B24" s="10"/>
      <c r="C24" s="62"/>
      <c r="D24" s="183" t="s">
        <v>37</v>
      </c>
      <c r="E24" s="184"/>
      <c r="F24" s="127"/>
      <c r="G24" s="140">
        <v>1</v>
      </c>
      <c r="H24" s="42" t="s">
        <v>20</v>
      </c>
      <c r="I24" s="126"/>
      <c r="J24" s="199"/>
      <c r="K24" s="199">
        <f t="shared" si="1"/>
        <v>0</v>
      </c>
      <c r="L24" s="129"/>
      <c r="M24" s="186"/>
      <c r="N24" s="113"/>
    </row>
    <row r="25" spans="2:14" outlineLevel="1" x14ac:dyDescent="0.2">
      <c r="B25" s="10"/>
      <c r="C25" s="62"/>
      <c r="D25" s="183" t="s">
        <v>38</v>
      </c>
      <c r="E25" s="182"/>
      <c r="F25" s="127"/>
      <c r="G25" s="140">
        <v>1</v>
      </c>
      <c r="H25" s="42" t="s">
        <v>20</v>
      </c>
      <c r="I25" s="30"/>
      <c r="J25" s="199"/>
      <c r="K25" s="199">
        <f t="shared" si="1"/>
        <v>0</v>
      </c>
      <c r="L25" s="129"/>
      <c r="M25" s="186"/>
      <c r="N25" s="113"/>
    </row>
    <row r="26" spans="2:14" outlineLevel="1" x14ac:dyDescent="0.2">
      <c r="B26" s="10"/>
      <c r="C26" s="62"/>
      <c r="D26" s="183" t="s">
        <v>39</v>
      </c>
      <c r="E26" s="182"/>
      <c r="F26" s="127"/>
      <c r="G26" s="140">
        <v>1</v>
      </c>
      <c r="H26" s="42" t="s">
        <v>70</v>
      </c>
      <c r="I26" s="126"/>
      <c r="J26" s="199"/>
      <c r="K26" s="199">
        <f t="shared" si="1"/>
        <v>0</v>
      </c>
      <c r="L26" s="129"/>
      <c r="M26" s="186"/>
      <c r="N26" s="113"/>
    </row>
    <row r="27" spans="2:14" ht="25.5" outlineLevel="1" x14ac:dyDescent="0.2">
      <c r="B27" s="10"/>
      <c r="C27" s="62"/>
      <c r="D27" s="183" t="s">
        <v>44</v>
      </c>
      <c r="E27" s="182"/>
      <c r="F27" s="127"/>
      <c r="G27" s="140">
        <v>1</v>
      </c>
      <c r="H27" s="42" t="s">
        <v>20</v>
      </c>
      <c r="I27" s="126"/>
      <c r="J27" s="199"/>
      <c r="K27" s="199">
        <f t="shared" si="1"/>
        <v>0</v>
      </c>
      <c r="L27" s="129"/>
      <c r="M27" s="186"/>
      <c r="N27" s="113"/>
    </row>
    <row r="28" spans="2:14" outlineLevel="1" x14ac:dyDescent="0.2">
      <c r="B28" s="10"/>
      <c r="C28" s="62"/>
      <c r="D28" s="183" t="s">
        <v>40</v>
      </c>
      <c r="E28" s="182"/>
      <c r="F28" s="127"/>
      <c r="G28" s="140">
        <v>1</v>
      </c>
      <c r="H28" s="42" t="s">
        <v>20</v>
      </c>
      <c r="I28" s="126"/>
      <c r="J28" s="199"/>
      <c r="K28" s="199">
        <f t="shared" si="1"/>
        <v>0</v>
      </c>
      <c r="L28" s="129"/>
      <c r="M28" s="186"/>
      <c r="N28" s="113"/>
    </row>
    <row r="29" spans="2:14" outlineLevel="1" x14ac:dyDescent="0.2">
      <c r="B29" s="10"/>
      <c r="C29" s="62"/>
      <c r="D29" s="183" t="s">
        <v>41</v>
      </c>
      <c r="E29" s="182"/>
      <c r="F29" s="127"/>
      <c r="G29" s="140">
        <v>1</v>
      </c>
      <c r="H29" s="42" t="s">
        <v>20</v>
      </c>
      <c r="I29" s="126"/>
      <c r="J29" s="199"/>
      <c r="K29" s="199">
        <f t="shared" si="1"/>
        <v>0</v>
      </c>
      <c r="L29" s="129"/>
      <c r="M29" s="186"/>
      <c r="N29" s="113"/>
    </row>
    <row r="30" spans="2:14" outlineLevel="1" x14ac:dyDescent="0.2">
      <c r="B30" s="10"/>
      <c r="C30" s="62"/>
      <c r="D30" s="183" t="s">
        <v>42</v>
      </c>
      <c r="E30" s="182"/>
      <c r="F30" s="127"/>
      <c r="G30" s="140">
        <v>1</v>
      </c>
      <c r="H30" s="42" t="s">
        <v>20</v>
      </c>
      <c r="I30" s="126"/>
      <c r="J30" s="199"/>
      <c r="K30" s="199">
        <f t="shared" si="1"/>
        <v>0</v>
      </c>
      <c r="L30" s="129"/>
      <c r="M30" s="186"/>
      <c r="N30" s="113"/>
    </row>
    <row r="31" spans="2:14" outlineLevel="1" x14ac:dyDescent="0.2">
      <c r="B31" s="10"/>
      <c r="C31" s="62"/>
      <c r="D31" s="183" t="s">
        <v>57</v>
      </c>
      <c r="E31" s="182"/>
      <c r="F31" s="127"/>
      <c r="G31" s="140">
        <v>1</v>
      </c>
      <c r="H31" s="42" t="s">
        <v>20</v>
      </c>
      <c r="I31" s="126"/>
      <c r="J31" s="199"/>
      <c r="K31" s="199">
        <f t="shared" si="1"/>
        <v>0</v>
      </c>
      <c r="L31" s="129"/>
      <c r="M31" s="186"/>
      <c r="N31" s="113"/>
    </row>
    <row r="32" spans="2:14" outlineLevel="1" x14ac:dyDescent="0.2">
      <c r="B32" s="10"/>
      <c r="C32" s="62"/>
      <c r="D32" s="183" t="s">
        <v>45</v>
      </c>
      <c r="E32" s="182"/>
      <c r="F32" s="127"/>
      <c r="G32" s="140">
        <v>1</v>
      </c>
      <c r="H32" s="42" t="s">
        <v>20</v>
      </c>
      <c r="I32" s="126"/>
      <c r="J32" s="199"/>
      <c r="K32" s="199">
        <f t="shared" si="1"/>
        <v>0</v>
      </c>
      <c r="L32" s="129"/>
      <c r="M32" s="186"/>
      <c r="N32" s="113"/>
    </row>
    <row r="33" spans="2:14" s="5" customFormat="1" outlineLevel="1" x14ac:dyDescent="0.2">
      <c r="B33" s="10"/>
      <c r="C33" s="70"/>
      <c r="D33" s="100"/>
      <c r="E33" s="20"/>
      <c r="F33" s="20"/>
      <c r="G33" s="141"/>
      <c r="H33" s="30"/>
      <c r="I33" s="20"/>
      <c r="J33" s="106"/>
      <c r="K33" s="20"/>
      <c r="L33" s="29"/>
      <c r="M33" s="20"/>
      <c r="N33" s="113"/>
    </row>
    <row r="34" spans="2:14" outlineLevel="1" x14ac:dyDescent="0.2">
      <c r="B34" s="10"/>
      <c r="C34" s="62" t="s">
        <v>13</v>
      </c>
      <c r="D34" s="204"/>
      <c r="E34" s="202"/>
      <c r="F34" s="20"/>
      <c r="G34" s="106"/>
      <c r="H34" s="106"/>
      <c r="I34" s="20"/>
      <c r="J34" s="106"/>
      <c r="K34" s="20"/>
      <c r="L34" s="20"/>
      <c r="M34" s="192"/>
      <c r="N34" s="113"/>
    </row>
    <row r="35" spans="2:14" outlineLevel="1" x14ac:dyDescent="0.2">
      <c r="B35" s="10"/>
      <c r="C35" s="62"/>
      <c r="D35" s="183" t="s">
        <v>24</v>
      </c>
      <c r="E35" s="182" t="s">
        <v>54</v>
      </c>
      <c r="F35" s="19"/>
      <c r="G35" s="205">
        <v>0</v>
      </c>
      <c r="H35" s="206"/>
      <c r="I35" s="20"/>
      <c r="J35" s="106"/>
      <c r="K35" s="20"/>
      <c r="L35" s="20"/>
      <c r="M35" s="193"/>
      <c r="N35" s="113"/>
    </row>
    <row r="36" spans="2:14" outlineLevel="1" x14ac:dyDescent="0.2">
      <c r="B36" s="10"/>
      <c r="C36" s="62"/>
      <c r="D36" s="183" t="s">
        <v>25</v>
      </c>
      <c r="E36" s="182" t="s">
        <v>55</v>
      </c>
      <c r="F36" s="19"/>
      <c r="G36" s="178">
        <v>0</v>
      </c>
      <c r="H36" s="105"/>
      <c r="I36" s="20"/>
      <c r="J36" s="106"/>
      <c r="K36" s="20"/>
      <c r="L36" s="20"/>
      <c r="M36" s="193"/>
      <c r="N36" s="113"/>
    </row>
    <row r="37" spans="2:14" outlineLevel="1" x14ac:dyDescent="0.2">
      <c r="B37" s="10"/>
      <c r="C37" s="62"/>
      <c r="D37" s="183" t="s">
        <v>26</v>
      </c>
      <c r="E37" s="182" t="s">
        <v>56</v>
      </c>
      <c r="F37" s="19"/>
      <c r="G37" s="178">
        <v>0</v>
      </c>
      <c r="H37" s="105"/>
      <c r="I37" s="20"/>
      <c r="J37" s="106"/>
      <c r="K37" s="20"/>
      <c r="L37" s="20"/>
      <c r="M37" s="193"/>
      <c r="N37" s="113"/>
    </row>
    <row r="38" spans="2:14" outlineLevel="1" x14ac:dyDescent="0.2">
      <c r="B38" s="10"/>
      <c r="C38" s="62"/>
      <c r="D38" s="183"/>
      <c r="E38" s="182"/>
      <c r="F38" s="19"/>
      <c r="G38" s="181"/>
      <c r="H38" s="105"/>
      <c r="I38" s="20"/>
      <c r="J38" s="106"/>
      <c r="K38" s="20"/>
      <c r="L38" s="20"/>
      <c r="M38" s="195"/>
      <c r="N38" s="113"/>
    </row>
    <row r="39" spans="2:14" outlineLevel="1" x14ac:dyDescent="0.2">
      <c r="B39" s="10"/>
      <c r="C39" s="62"/>
      <c r="D39" s="183" t="s">
        <v>53</v>
      </c>
      <c r="E39" s="189" t="s">
        <v>7</v>
      </c>
      <c r="F39" s="19"/>
      <c r="G39" s="197">
        <v>1</v>
      </c>
      <c r="H39" s="196"/>
      <c r="I39" s="20"/>
      <c r="J39" s="106"/>
      <c r="K39" s="20"/>
      <c r="L39" s="20"/>
      <c r="M39" s="193"/>
      <c r="N39" s="113"/>
    </row>
    <row r="40" spans="2:14" outlineLevel="1" x14ac:dyDescent="0.2">
      <c r="B40" s="10"/>
      <c r="C40" s="62"/>
      <c r="D40" s="183"/>
      <c r="E40" s="182"/>
      <c r="F40" s="19"/>
      <c r="G40" s="180"/>
      <c r="H40" s="105"/>
      <c r="I40" s="20"/>
      <c r="J40" s="106"/>
      <c r="K40" s="20"/>
      <c r="L40" s="20"/>
      <c r="M40" s="195"/>
      <c r="N40" s="113"/>
    </row>
    <row r="41" spans="2:14" outlineLevel="1" x14ac:dyDescent="0.2">
      <c r="B41" s="10"/>
      <c r="C41" s="62"/>
      <c r="D41" s="183" t="s">
        <v>34</v>
      </c>
      <c r="E41" s="189"/>
      <c r="F41" s="19"/>
      <c r="G41" s="178">
        <v>0</v>
      </c>
      <c r="H41" s="105"/>
      <c r="I41" s="20"/>
      <c r="J41" s="106"/>
      <c r="K41" s="20"/>
      <c r="L41" s="20"/>
      <c r="M41" s="194"/>
      <c r="N41" s="113"/>
    </row>
    <row r="42" spans="2:14" outlineLevel="1" x14ac:dyDescent="0.2">
      <c r="B42" s="10"/>
      <c r="C42" s="62"/>
      <c r="D42" s="183" t="s">
        <v>33</v>
      </c>
      <c r="E42" s="189"/>
      <c r="F42" s="19"/>
      <c r="G42" s="178">
        <v>0</v>
      </c>
      <c r="H42" s="105"/>
      <c r="I42" s="20"/>
      <c r="J42" s="106"/>
      <c r="K42" s="20"/>
      <c r="L42" s="20"/>
      <c r="M42" s="194"/>
      <c r="N42" s="113"/>
    </row>
    <row r="43" spans="2:14" outlineLevel="1" x14ac:dyDescent="0.2">
      <c r="B43" s="10"/>
      <c r="C43" s="62"/>
      <c r="D43" s="183" t="s">
        <v>27</v>
      </c>
      <c r="E43" s="182"/>
      <c r="F43" s="19"/>
      <c r="G43" s="178">
        <v>0</v>
      </c>
      <c r="H43" s="105"/>
      <c r="I43" s="20"/>
      <c r="J43" s="20"/>
      <c r="K43" s="20"/>
      <c r="L43" s="20"/>
      <c r="M43" s="194"/>
      <c r="N43" s="113"/>
    </row>
    <row r="44" spans="2:14" outlineLevel="1" x14ac:dyDescent="0.2">
      <c r="B44" s="10"/>
      <c r="C44" s="62"/>
      <c r="D44" s="183" t="s">
        <v>31</v>
      </c>
      <c r="E44" s="182"/>
      <c r="F44" s="19"/>
      <c r="G44" s="178">
        <v>0</v>
      </c>
      <c r="H44" s="105"/>
      <c r="I44" s="20"/>
      <c r="J44" s="20"/>
      <c r="K44" s="20"/>
      <c r="L44" s="20"/>
      <c r="M44" s="193"/>
      <c r="N44" s="113"/>
    </row>
    <row r="45" spans="2:14" outlineLevel="1" x14ac:dyDescent="0.2">
      <c r="B45" s="10"/>
      <c r="C45" s="62"/>
      <c r="D45" s="183"/>
      <c r="E45" s="182"/>
      <c r="F45" s="19"/>
      <c r="G45" s="180"/>
      <c r="H45" s="105"/>
      <c r="I45" s="20"/>
      <c r="J45" s="20"/>
      <c r="K45" s="20"/>
      <c r="L45" s="20"/>
      <c r="M45" s="195"/>
      <c r="N45" s="113"/>
    </row>
    <row r="46" spans="2:14" outlineLevel="1" x14ac:dyDescent="0.2">
      <c r="B46" s="10"/>
      <c r="C46" s="62"/>
      <c r="D46" s="183" t="s">
        <v>14</v>
      </c>
      <c r="E46" s="182"/>
      <c r="F46" s="19"/>
      <c r="G46" s="178">
        <v>0</v>
      </c>
      <c r="H46" s="105"/>
      <c r="I46" s="20"/>
      <c r="J46" s="20"/>
      <c r="K46" s="20"/>
      <c r="L46" s="20"/>
      <c r="M46" s="194"/>
      <c r="N46" s="113"/>
    </row>
    <row r="47" spans="2:14" outlineLevel="1" x14ac:dyDescent="0.2">
      <c r="B47" s="10"/>
      <c r="C47" s="62"/>
      <c r="D47" s="183" t="s">
        <v>71</v>
      </c>
      <c r="E47" s="182"/>
      <c r="F47" s="19"/>
      <c r="G47" s="178">
        <v>0</v>
      </c>
      <c r="H47" s="105"/>
      <c r="I47" s="20"/>
      <c r="J47" s="20"/>
      <c r="K47" s="20"/>
      <c r="L47" s="20"/>
      <c r="M47" s="193"/>
      <c r="N47" s="113"/>
    </row>
    <row r="48" spans="2:14" outlineLevel="1" x14ac:dyDescent="0.2">
      <c r="B48" s="10"/>
      <c r="C48" s="62"/>
      <c r="D48" s="183" t="s">
        <v>30</v>
      </c>
      <c r="E48" s="182"/>
      <c r="F48" s="19"/>
      <c r="G48" s="178">
        <v>0</v>
      </c>
      <c r="H48" s="105"/>
      <c r="I48" s="20"/>
      <c r="J48" s="20"/>
      <c r="K48" s="20"/>
      <c r="L48" s="20"/>
      <c r="M48" s="193"/>
      <c r="N48" s="113"/>
    </row>
    <row r="49" spans="2:14" outlineLevel="1" x14ac:dyDescent="0.2">
      <c r="B49" s="10"/>
      <c r="C49" s="62"/>
      <c r="D49" s="183"/>
      <c r="E49" s="182"/>
      <c r="F49" s="19"/>
      <c r="G49" s="181"/>
      <c r="H49" s="105"/>
      <c r="I49" s="20"/>
      <c r="J49" s="20"/>
      <c r="K49" s="20"/>
      <c r="L49" s="20"/>
      <c r="M49" s="195"/>
      <c r="N49" s="113"/>
    </row>
    <row r="50" spans="2:14" outlineLevel="1" x14ac:dyDescent="0.2">
      <c r="B50" s="10"/>
      <c r="C50" s="62"/>
      <c r="D50" s="183" t="s">
        <v>28</v>
      </c>
      <c r="E50" s="182"/>
      <c r="F50" s="19"/>
      <c r="G50" s="178">
        <v>0</v>
      </c>
      <c r="H50" s="105"/>
      <c r="I50" s="20"/>
      <c r="J50" s="20"/>
      <c r="K50" s="20"/>
      <c r="L50" s="20"/>
      <c r="M50" s="194"/>
      <c r="N50" s="113"/>
    </row>
    <row r="51" spans="2:14" outlineLevel="1" x14ac:dyDescent="0.2">
      <c r="B51" s="10"/>
      <c r="C51" s="62"/>
      <c r="D51" s="183" t="s">
        <v>29</v>
      </c>
      <c r="E51" s="182"/>
      <c r="F51" s="19"/>
      <c r="G51" s="178">
        <v>0</v>
      </c>
      <c r="H51" s="105"/>
      <c r="I51" s="20"/>
      <c r="J51" s="20"/>
      <c r="K51" s="20"/>
      <c r="L51" s="20"/>
      <c r="M51" s="193"/>
      <c r="N51" s="113"/>
    </row>
    <row r="52" spans="2:14" outlineLevel="1" x14ac:dyDescent="0.2">
      <c r="B52" s="10"/>
      <c r="C52" s="187"/>
      <c r="D52" s="20"/>
      <c r="E52" s="20"/>
      <c r="F52" s="20"/>
      <c r="G52" s="20"/>
      <c r="H52" s="20"/>
      <c r="I52" s="20"/>
      <c r="J52" s="20"/>
      <c r="K52" s="20"/>
      <c r="L52" s="20"/>
      <c r="M52" s="43"/>
      <c r="N52" s="113"/>
    </row>
    <row r="53" spans="2:14" outlineLevel="1" x14ac:dyDescent="0.2">
      <c r="B53" s="10"/>
      <c r="C53" s="187"/>
      <c r="D53" s="20"/>
      <c r="E53" s="20"/>
      <c r="F53" s="20"/>
      <c r="G53" s="20"/>
      <c r="H53" s="20"/>
      <c r="I53" s="20"/>
      <c r="J53" s="20"/>
      <c r="K53" s="20"/>
      <c r="L53" s="20"/>
      <c r="M53" s="43"/>
      <c r="N53" s="113"/>
    </row>
    <row r="54" spans="2:14" s="5" customFormat="1" outlineLevel="1" x14ac:dyDescent="0.2">
      <c r="B54" s="10"/>
      <c r="C54" s="20" t="s">
        <v>64</v>
      </c>
      <c r="D54" s="20"/>
      <c r="E54" s="20"/>
      <c r="F54" s="20"/>
      <c r="G54" s="20"/>
      <c r="H54" s="20"/>
      <c r="I54" s="20"/>
      <c r="J54" s="20"/>
      <c r="K54" s="20"/>
      <c r="L54" s="20"/>
      <c r="M54" s="43"/>
      <c r="N54" s="113"/>
    </row>
    <row r="55" spans="2:14" s="5" customFormat="1" outlineLevel="1" x14ac:dyDescent="0.2">
      <c r="B55" s="1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43"/>
      <c r="N55" s="113"/>
    </row>
    <row r="56" spans="2:14" s="5" customFormat="1" ht="21" outlineLevel="1" x14ac:dyDescent="0.35">
      <c r="B56" s="10"/>
      <c r="C56" s="207" t="s">
        <v>59</v>
      </c>
      <c r="D56" s="20"/>
      <c r="E56" s="20"/>
      <c r="F56" s="20"/>
      <c r="G56" s="20"/>
      <c r="H56" s="20"/>
      <c r="I56" s="20"/>
      <c r="J56" s="20"/>
      <c r="K56" s="20"/>
      <c r="L56" s="20"/>
      <c r="M56" s="43"/>
      <c r="N56" s="113"/>
    </row>
    <row r="57" spans="2:14" s="5" customFormat="1" outlineLevel="1" x14ac:dyDescent="0.2">
      <c r="B57" s="1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43"/>
      <c r="N57" s="113"/>
    </row>
    <row r="58" spans="2:14" outlineLevel="1" x14ac:dyDescent="0.2">
      <c r="B58" s="11"/>
      <c r="C58" s="60" t="s">
        <v>15</v>
      </c>
      <c r="D58" s="98"/>
      <c r="E58" s="61"/>
      <c r="F58" s="20"/>
      <c r="G58" s="131" t="s">
        <v>18</v>
      </c>
      <c r="H58" s="131" t="s">
        <v>11</v>
      </c>
      <c r="I58" s="131"/>
      <c r="J58" s="131" t="s">
        <v>19</v>
      </c>
      <c r="K58" s="131" t="s">
        <v>21</v>
      </c>
      <c r="L58" s="28"/>
      <c r="M58" s="84"/>
      <c r="N58" s="113"/>
    </row>
    <row r="59" spans="2:14" outlineLevel="1" x14ac:dyDescent="0.2">
      <c r="B59" s="10"/>
      <c r="C59" s="62" t="s">
        <v>10</v>
      </c>
      <c r="D59" s="89"/>
      <c r="E59" s="189"/>
      <c r="F59" s="20"/>
      <c r="G59" s="20"/>
      <c r="H59" s="20"/>
      <c r="I59" s="126"/>
      <c r="J59" s="20"/>
      <c r="K59" s="20"/>
      <c r="L59" s="20"/>
      <c r="M59" s="20"/>
      <c r="N59" s="113"/>
    </row>
    <row r="60" spans="2:14" outlineLevel="1" x14ac:dyDescent="0.2">
      <c r="B60" s="10"/>
      <c r="C60" s="62"/>
      <c r="D60" s="89" t="s">
        <v>4</v>
      </c>
      <c r="E60" s="189" t="s">
        <v>7</v>
      </c>
      <c r="F60" s="20"/>
      <c r="G60" s="198"/>
      <c r="H60" s="198" t="s">
        <v>58</v>
      </c>
      <c r="I60" s="106"/>
      <c r="J60" s="199"/>
      <c r="K60" s="199">
        <f t="shared" ref="K60:K62" si="2">J60*G60</f>
        <v>0</v>
      </c>
      <c r="L60" s="20"/>
      <c r="M60" s="20"/>
      <c r="N60" s="113"/>
    </row>
    <row r="61" spans="2:14" outlineLevel="1" x14ac:dyDescent="0.2">
      <c r="B61" s="10"/>
      <c r="C61" s="63"/>
      <c r="D61" s="89" t="s">
        <v>9</v>
      </c>
      <c r="E61" s="189" t="s">
        <v>7</v>
      </c>
      <c r="F61" s="20"/>
      <c r="G61" s="198"/>
      <c r="H61" s="198" t="s">
        <v>58</v>
      </c>
      <c r="I61" s="126"/>
      <c r="J61" s="199"/>
      <c r="K61" s="199">
        <f t="shared" si="2"/>
        <v>0</v>
      </c>
      <c r="L61" s="20"/>
      <c r="M61" s="20"/>
      <c r="N61" s="113"/>
    </row>
    <row r="62" spans="2:14" outlineLevel="1" x14ac:dyDescent="0.2">
      <c r="B62" s="10"/>
      <c r="C62" s="63"/>
      <c r="D62" s="89" t="s">
        <v>5</v>
      </c>
      <c r="E62" s="189" t="s">
        <v>7</v>
      </c>
      <c r="F62" s="20"/>
      <c r="G62" s="198"/>
      <c r="H62" s="198" t="s">
        <v>58</v>
      </c>
      <c r="I62" s="30"/>
      <c r="J62" s="199"/>
      <c r="K62" s="199">
        <f t="shared" si="2"/>
        <v>0</v>
      </c>
      <c r="L62" s="20"/>
      <c r="M62" s="20"/>
      <c r="N62" s="113"/>
    </row>
    <row r="63" spans="2:14" outlineLevel="1" x14ac:dyDescent="0.2">
      <c r="B63" s="10"/>
      <c r="C63" s="63"/>
      <c r="D63" s="89" t="s">
        <v>6</v>
      </c>
      <c r="E63" s="189" t="s">
        <v>7</v>
      </c>
      <c r="F63" s="20"/>
      <c r="G63" s="198"/>
      <c r="H63" s="198" t="s">
        <v>58</v>
      </c>
      <c r="I63" s="126"/>
      <c r="J63" s="199"/>
      <c r="K63" s="199">
        <f>J63*G63</f>
        <v>0</v>
      </c>
      <c r="L63" s="20"/>
      <c r="M63" s="20"/>
      <c r="N63" s="113"/>
    </row>
    <row r="64" spans="2:14" outlineLevel="1" x14ac:dyDescent="0.2">
      <c r="B64" s="10"/>
      <c r="C64" s="66"/>
      <c r="D64" s="101"/>
      <c r="E64" s="188"/>
      <c r="F64" s="20"/>
      <c r="G64" s="20"/>
      <c r="H64" s="20"/>
      <c r="I64" s="126"/>
      <c r="J64" s="200"/>
      <c r="K64" s="200"/>
      <c r="L64" s="20"/>
      <c r="M64" s="20"/>
      <c r="N64" s="113"/>
    </row>
    <row r="65" spans="2:14" outlineLevel="1" x14ac:dyDescent="0.2">
      <c r="B65" s="10"/>
      <c r="C65" s="62"/>
      <c r="D65" s="89" t="s">
        <v>67</v>
      </c>
      <c r="E65" s="189" t="s">
        <v>66</v>
      </c>
      <c r="F65" s="20"/>
      <c r="G65" s="198"/>
      <c r="H65" s="198" t="s">
        <v>58</v>
      </c>
      <c r="I65" s="106"/>
      <c r="J65" s="199"/>
      <c r="K65" s="199">
        <f t="shared" ref="K65" si="3">J65*G65</f>
        <v>0</v>
      </c>
      <c r="L65" s="20"/>
      <c r="M65" s="20"/>
      <c r="N65" s="113"/>
    </row>
    <row r="66" spans="2:14" outlineLevel="1" x14ac:dyDescent="0.2">
      <c r="B66" s="10"/>
      <c r="C66" s="62"/>
      <c r="D66" s="89" t="s">
        <v>68</v>
      </c>
      <c r="E66" s="189" t="s">
        <v>66</v>
      </c>
      <c r="F66" s="20"/>
      <c r="G66" s="198"/>
      <c r="H66" s="198" t="s">
        <v>58</v>
      </c>
      <c r="I66" s="106"/>
      <c r="J66" s="199"/>
      <c r="K66" s="199">
        <f t="shared" ref="K66:K67" si="4">J66*G66</f>
        <v>0</v>
      </c>
      <c r="L66" s="20"/>
      <c r="M66" s="20"/>
      <c r="N66" s="113"/>
    </row>
    <row r="67" spans="2:14" outlineLevel="1" x14ac:dyDescent="0.2">
      <c r="B67" s="10"/>
      <c r="C67" s="63"/>
      <c r="D67" s="89" t="s">
        <v>69</v>
      </c>
      <c r="E67" s="189" t="s">
        <v>66</v>
      </c>
      <c r="F67" s="20"/>
      <c r="G67" s="198"/>
      <c r="H67" s="198" t="s">
        <v>58</v>
      </c>
      <c r="I67" s="106"/>
      <c r="J67" s="199"/>
      <c r="K67" s="199">
        <f t="shared" si="4"/>
        <v>0</v>
      </c>
      <c r="L67" s="20"/>
      <c r="M67" s="20"/>
      <c r="N67" s="113"/>
    </row>
    <row r="68" spans="2:14" outlineLevel="1" x14ac:dyDescent="0.2">
      <c r="B68" s="10"/>
      <c r="C68" s="66"/>
      <c r="D68" s="101"/>
      <c r="E68" s="188"/>
      <c r="F68" s="20"/>
      <c r="G68" s="20"/>
      <c r="H68" s="20"/>
      <c r="I68" s="126"/>
      <c r="J68" s="200"/>
      <c r="K68" s="200"/>
      <c r="L68" s="20"/>
      <c r="M68" s="20"/>
      <c r="N68" s="113"/>
    </row>
    <row r="69" spans="2:14" outlineLevel="1" x14ac:dyDescent="0.2">
      <c r="B69" s="10"/>
      <c r="C69" s="63" t="s">
        <v>60</v>
      </c>
      <c r="D69" s="89"/>
      <c r="E69" s="189" t="s">
        <v>63</v>
      </c>
      <c r="F69" s="20"/>
      <c r="G69" s="20"/>
      <c r="H69" s="20"/>
      <c r="I69" s="126"/>
      <c r="J69" s="200"/>
      <c r="K69" s="212">
        <f>SUM(K60:K67)</f>
        <v>0</v>
      </c>
      <c r="L69" s="20"/>
      <c r="M69" s="20"/>
      <c r="N69" s="113"/>
    </row>
    <row r="70" spans="2:14" s="5" customFormat="1" outlineLevel="1" x14ac:dyDescent="0.2">
      <c r="B70" s="1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43"/>
      <c r="N70" s="113"/>
    </row>
    <row r="71" spans="2:14" s="5" customFormat="1" hidden="1" outlineLevel="1" x14ac:dyDescent="0.2">
      <c r="B71" s="1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43"/>
      <c r="N71" s="113"/>
    </row>
    <row r="72" spans="2:14" s="5" customFormat="1" outlineLevel="1" x14ac:dyDescent="0.2">
      <c r="B72" s="11"/>
      <c r="C72" s="60" t="s">
        <v>72</v>
      </c>
      <c r="D72" s="98"/>
      <c r="E72" s="61"/>
      <c r="F72" s="20"/>
      <c r="G72" s="20"/>
      <c r="H72" s="20"/>
      <c r="I72" s="20"/>
      <c r="J72" s="128"/>
      <c r="K72" s="154"/>
      <c r="L72" s="20"/>
      <c r="M72" s="43"/>
      <c r="N72" s="113"/>
    </row>
    <row r="73" spans="2:14" ht="38.25" outlineLevel="1" x14ac:dyDescent="0.2">
      <c r="B73" s="10"/>
      <c r="C73" s="62"/>
      <c r="D73" s="89" t="s">
        <v>73</v>
      </c>
      <c r="E73" s="191"/>
      <c r="F73" s="20"/>
      <c r="G73" s="198"/>
      <c r="H73" s="198" t="s">
        <v>78</v>
      </c>
      <c r="I73" s="106"/>
      <c r="J73" s="199"/>
      <c r="K73" s="199">
        <f t="shared" ref="K73" si="5">J73*G73</f>
        <v>0</v>
      </c>
      <c r="L73" s="20"/>
      <c r="M73" s="193"/>
      <c r="N73" s="113"/>
    </row>
    <row r="74" spans="2:14" outlineLevel="1" x14ac:dyDescent="0.2">
      <c r="B74" s="10"/>
      <c r="C74" s="66"/>
      <c r="D74" s="101"/>
      <c r="E74" s="67"/>
      <c r="F74" s="20"/>
      <c r="G74" s="20"/>
      <c r="H74" s="20"/>
      <c r="I74" s="20"/>
      <c r="J74" s="106"/>
      <c r="K74" s="20"/>
      <c r="L74" s="20"/>
      <c r="M74" s="43"/>
      <c r="N74" s="113"/>
    </row>
    <row r="75" spans="2:14" ht="38.25" outlineLevel="1" x14ac:dyDescent="0.2">
      <c r="B75" s="10"/>
      <c r="C75" s="62"/>
      <c r="D75" s="89" t="s">
        <v>74</v>
      </c>
      <c r="E75" s="191"/>
      <c r="F75" s="20"/>
      <c r="G75" s="198"/>
      <c r="H75" s="198" t="s">
        <v>78</v>
      </c>
      <c r="I75" s="106"/>
      <c r="J75" s="199"/>
      <c r="K75" s="199">
        <f t="shared" ref="K75" si="6">J75*G75</f>
        <v>0</v>
      </c>
      <c r="L75" s="20"/>
      <c r="M75" s="193"/>
      <c r="N75" s="113"/>
    </row>
    <row r="76" spans="2:14" outlineLevel="1" x14ac:dyDescent="0.2">
      <c r="B76" s="10"/>
      <c r="C76" s="66"/>
      <c r="D76" s="101"/>
      <c r="E76" s="67"/>
      <c r="F76" s="20"/>
      <c r="G76" s="20"/>
      <c r="H76" s="20"/>
      <c r="I76" s="20"/>
      <c r="J76" s="106"/>
      <c r="K76" s="20"/>
      <c r="L76" s="20"/>
      <c r="M76" s="43"/>
      <c r="N76" s="113"/>
    </row>
    <row r="77" spans="2:14" ht="38.25" outlineLevel="1" x14ac:dyDescent="0.2">
      <c r="B77" s="10"/>
      <c r="C77" s="62"/>
      <c r="D77" s="89" t="s">
        <v>75</v>
      </c>
      <c r="E77" s="191"/>
      <c r="F77" s="20"/>
      <c r="G77" s="198"/>
      <c r="H77" s="198" t="s">
        <v>78</v>
      </c>
      <c r="I77" s="106"/>
      <c r="J77" s="199"/>
      <c r="K77" s="199">
        <f t="shared" ref="K77" si="7">J77*G77</f>
        <v>0</v>
      </c>
      <c r="L77" s="20"/>
      <c r="M77" s="193"/>
      <c r="N77" s="113"/>
    </row>
    <row r="78" spans="2:14" outlineLevel="1" x14ac:dyDescent="0.2">
      <c r="B78" s="10"/>
      <c r="C78" s="66"/>
      <c r="D78" s="101"/>
      <c r="E78" s="67"/>
      <c r="F78" s="20"/>
      <c r="G78" s="20"/>
      <c r="H78" s="20"/>
      <c r="I78" s="20"/>
      <c r="J78" s="106"/>
      <c r="K78" s="20"/>
      <c r="L78" s="20"/>
      <c r="M78" s="43"/>
      <c r="N78" s="113"/>
    </row>
    <row r="79" spans="2:14" ht="38.25" outlineLevel="1" x14ac:dyDescent="0.2">
      <c r="B79" s="10"/>
      <c r="C79" s="62"/>
      <c r="D79" s="89" t="s">
        <v>76</v>
      </c>
      <c r="E79" s="191"/>
      <c r="F79" s="20"/>
      <c r="G79" s="198"/>
      <c r="H79" s="198" t="s">
        <v>78</v>
      </c>
      <c r="I79" s="106"/>
      <c r="J79" s="199"/>
      <c r="K79" s="199">
        <f t="shared" ref="K79" si="8">J79*G79</f>
        <v>0</v>
      </c>
      <c r="L79" s="20"/>
      <c r="M79" s="193"/>
      <c r="N79" s="113"/>
    </row>
    <row r="80" spans="2:14" outlineLevel="1" x14ac:dyDescent="0.2">
      <c r="B80" s="10"/>
      <c r="C80" s="66"/>
      <c r="D80" s="101"/>
      <c r="E80" s="67"/>
      <c r="F80" s="20"/>
      <c r="G80" s="20"/>
      <c r="H80" s="20"/>
      <c r="I80" s="20"/>
      <c r="J80" s="106"/>
      <c r="K80" s="20"/>
      <c r="L80" s="20"/>
      <c r="M80" s="43"/>
      <c r="N80" s="113"/>
    </row>
    <row r="81" spans="2:14" ht="38.25" outlineLevel="1" x14ac:dyDescent="0.2">
      <c r="B81" s="10"/>
      <c r="C81" s="62"/>
      <c r="D81" s="89" t="s">
        <v>79</v>
      </c>
      <c r="E81" s="189"/>
      <c r="F81" s="20"/>
      <c r="G81" s="198"/>
      <c r="H81" s="198" t="s">
        <v>78</v>
      </c>
      <c r="I81" s="106"/>
      <c r="J81" s="199"/>
      <c r="K81" s="199">
        <f t="shared" ref="K81" si="9">J81*G81</f>
        <v>0</v>
      </c>
      <c r="L81" s="20"/>
      <c r="M81" s="193"/>
      <c r="N81" s="113"/>
    </row>
    <row r="82" spans="2:14" outlineLevel="1" x14ac:dyDescent="0.2">
      <c r="B82" s="10"/>
      <c r="C82" s="66"/>
      <c r="D82" s="101"/>
      <c r="E82" s="67"/>
      <c r="F82" s="20"/>
      <c r="G82" s="20"/>
      <c r="H82" s="20"/>
      <c r="I82" s="20"/>
      <c r="J82" s="106"/>
      <c r="K82" s="20"/>
      <c r="L82" s="20"/>
      <c r="M82" s="43"/>
      <c r="N82" s="113"/>
    </row>
    <row r="83" spans="2:14" ht="25.5" outlineLevel="1" x14ac:dyDescent="0.2">
      <c r="B83" s="10"/>
      <c r="C83" s="62"/>
      <c r="D83" s="89" t="s">
        <v>80</v>
      </c>
      <c r="E83" s="189"/>
      <c r="F83" s="20"/>
      <c r="G83" s="198"/>
      <c r="H83" s="198" t="s">
        <v>78</v>
      </c>
      <c r="I83" s="106"/>
      <c r="J83" s="199"/>
      <c r="K83" s="199">
        <f t="shared" ref="K83" si="10">J83*G83</f>
        <v>0</v>
      </c>
      <c r="L83" s="20"/>
      <c r="M83" s="193"/>
      <c r="N83" s="113"/>
    </row>
    <row r="84" spans="2:14" outlineLevel="1" x14ac:dyDescent="0.2">
      <c r="B84" s="10"/>
      <c r="C84" s="66"/>
      <c r="D84" s="101"/>
      <c r="E84" s="67"/>
      <c r="F84" s="20"/>
      <c r="G84" s="20"/>
      <c r="H84" s="20"/>
      <c r="I84" s="20"/>
      <c r="J84" s="106"/>
      <c r="K84" s="20"/>
      <c r="L84" s="20"/>
      <c r="M84" s="43"/>
      <c r="N84" s="113"/>
    </row>
    <row r="85" spans="2:14" ht="25.5" outlineLevel="1" x14ac:dyDescent="0.2">
      <c r="B85" s="10"/>
      <c r="C85" s="62"/>
      <c r="D85" s="89" t="s">
        <v>81</v>
      </c>
      <c r="E85" s="189"/>
      <c r="F85" s="20"/>
      <c r="G85" s="198"/>
      <c r="H85" s="198" t="s">
        <v>78</v>
      </c>
      <c r="I85" s="106"/>
      <c r="J85" s="199"/>
      <c r="K85" s="199">
        <f t="shared" ref="K85" si="11">J85*G85</f>
        <v>0</v>
      </c>
      <c r="L85" s="20"/>
      <c r="M85" s="193"/>
      <c r="N85" s="113"/>
    </row>
    <row r="86" spans="2:14" outlineLevel="1" x14ac:dyDescent="0.2">
      <c r="B86" s="10"/>
      <c r="C86" s="66"/>
      <c r="D86" s="101"/>
      <c r="E86" s="67"/>
      <c r="F86" s="20"/>
      <c r="G86" s="20"/>
      <c r="H86" s="20"/>
      <c r="I86" s="20"/>
      <c r="J86" s="106"/>
      <c r="K86" s="20"/>
      <c r="L86" s="20"/>
      <c r="M86" s="43"/>
      <c r="N86" s="113"/>
    </row>
    <row r="87" spans="2:14" outlineLevel="1" x14ac:dyDescent="0.2">
      <c r="B87" s="10"/>
      <c r="C87" s="62"/>
      <c r="D87" s="89" t="s">
        <v>82</v>
      </c>
      <c r="E87" s="189"/>
      <c r="F87" s="20"/>
      <c r="G87" s="198"/>
      <c r="H87" s="198" t="s">
        <v>77</v>
      </c>
      <c r="I87" s="106"/>
      <c r="J87" s="199"/>
      <c r="K87" s="199">
        <f t="shared" ref="K87" si="12">J87*G87</f>
        <v>0</v>
      </c>
      <c r="L87" s="20"/>
      <c r="M87" s="193"/>
      <c r="N87" s="113"/>
    </row>
    <row r="88" spans="2:14" outlineLevel="1" x14ac:dyDescent="0.2">
      <c r="B88" s="10"/>
      <c r="C88" s="68"/>
      <c r="D88" s="69"/>
      <c r="E88" s="69"/>
      <c r="F88" s="20"/>
      <c r="G88" s="20"/>
      <c r="H88" s="20"/>
      <c r="I88" s="20"/>
      <c r="J88" s="108"/>
      <c r="K88" s="20"/>
      <c r="L88" s="20"/>
      <c r="M88" s="43"/>
      <c r="N88" s="113"/>
    </row>
    <row r="89" spans="2:14" s="5" customFormat="1" outlineLevel="1" x14ac:dyDescent="0.2">
      <c r="B89" s="11"/>
      <c r="C89" s="60" t="s">
        <v>83</v>
      </c>
      <c r="D89" s="98"/>
      <c r="E89" s="61"/>
      <c r="F89" s="20"/>
      <c r="G89" s="20"/>
      <c r="H89" s="20"/>
      <c r="I89" s="20"/>
      <c r="J89" s="128"/>
      <c r="K89" s="20"/>
      <c r="L89" s="20"/>
      <c r="M89" s="43"/>
      <c r="N89" s="113"/>
    </row>
    <row r="90" spans="2:14" ht="25.5" outlineLevel="1" x14ac:dyDescent="0.2">
      <c r="B90" s="10"/>
      <c r="C90" s="62"/>
      <c r="D90" s="89" t="s">
        <v>84</v>
      </c>
      <c r="E90" s="189"/>
      <c r="F90" s="20"/>
      <c r="G90" s="198"/>
      <c r="H90" s="198" t="s">
        <v>78</v>
      </c>
      <c r="I90" s="106"/>
      <c r="J90" s="199"/>
      <c r="K90" s="199">
        <f t="shared" ref="K90" si="13">J90*G90</f>
        <v>0</v>
      </c>
      <c r="L90" s="20"/>
      <c r="M90" s="193"/>
      <c r="N90" s="113"/>
    </row>
    <row r="91" spans="2:14" s="5" customFormat="1" outlineLevel="1" x14ac:dyDescent="0.2">
      <c r="B91" s="10"/>
      <c r="C91" s="70"/>
      <c r="D91" s="99"/>
      <c r="E91" s="77"/>
      <c r="F91" s="20"/>
      <c r="G91" s="20"/>
      <c r="H91" s="20"/>
      <c r="I91" s="20"/>
      <c r="J91" s="151"/>
      <c r="K91" s="20"/>
      <c r="L91" s="20"/>
      <c r="M91" s="43"/>
      <c r="N91" s="113"/>
    </row>
    <row r="92" spans="2:14" ht="38.25" outlineLevel="1" x14ac:dyDescent="0.2">
      <c r="B92" s="10"/>
      <c r="C92" s="62"/>
      <c r="D92" s="89" t="s">
        <v>85</v>
      </c>
      <c r="E92" s="190"/>
      <c r="F92" s="20"/>
      <c r="G92" s="198"/>
      <c r="H92" s="198" t="s">
        <v>78</v>
      </c>
      <c r="I92" s="106"/>
      <c r="J92" s="199"/>
      <c r="K92" s="199">
        <f t="shared" ref="K92" si="14">J92*G92</f>
        <v>0</v>
      </c>
      <c r="L92" s="20"/>
      <c r="M92" s="193"/>
      <c r="N92" s="113"/>
    </row>
    <row r="93" spans="2:14" s="5" customFormat="1" outlineLevel="1" x14ac:dyDescent="0.2">
      <c r="B93" s="10"/>
      <c r="C93" s="70"/>
      <c r="D93" s="99"/>
      <c r="E93" s="77"/>
      <c r="F93" s="20"/>
      <c r="G93" s="20"/>
      <c r="H93" s="20"/>
      <c r="I93" s="20"/>
      <c r="J93" s="151"/>
      <c r="K93" s="20"/>
      <c r="L93" s="20"/>
      <c r="M93" s="43"/>
      <c r="N93" s="113"/>
    </row>
    <row r="94" spans="2:14" ht="38.25" outlineLevel="1" x14ac:dyDescent="0.2">
      <c r="B94" s="10"/>
      <c r="C94" s="62"/>
      <c r="D94" s="89" t="s">
        <v>86</v>
      </c>
      <c r="E94" s="190"/>
      <c r="F94" s="20"/>
      <c r="G94" s="198"/>
      <c r="H94" s="198" t="s">
        <v>78</v>
      </c>
      <c r="I94" s="106"/>
      <c r="J94" s="199"/>
      <c r="K94" s="199">
        <f t="shared" ref="K94" si="15">J94*G94</f>
        <v>0</v>
      </c>
      <c r="L94" s="20"/>
      <c r="M94" s="193"/>
      <c r="N94" s="113"/>
    </row>
    <row r="95" spans="2:14" s="5" customFormat="1" outlineLevel="1" x14ac:dyDescent="0.2">
      <c r="B95" s="10"/>
      <c r="C95" s="70"/>
      <c r="D95" s="99"/>
      <c r="E95" s="77"/>
      <c r="F95" s="20"/>
      <c r="G95" s="20"/>
      <c r="H95" s="20"/>
      <c r="I95" s="20"/>
      <c r="J95" s="151"/>
      <c r="K95" s="20"/>
      <c r="L95" s="20"/>
      <c r="M95" s="43"/>
      <c r="N95" s="113"/>
    </row>
    <row r="96" spans="2:14" ht="38.25" customHeight="1" outlineLevel="1" x14ac:dyDescent="0.2">
      <c r="B96" s="10"/>
      <c r="C96" s="62"/>
      <c r="D96" s="89" t="s">
        <v>87</v>
      </c>
      <c r="E96" s="190"/>
      <c r="F96" s="20"/>
      <c r="G96" s="198"/>
      <c r="H96" s="198" t="s">
        <v>78</v>
      </c>
      <c r="I96" s="106"/>
      <c r="J96" s="199"/>
      <c r="K96" s="199">
        <f t="shared" ref="K96" si="16">J96*G96</f>
        <v>0</v>
      </c>
      <c r="L96" s="20"/>
      <c r="M96" s="193"/>
      <c r="N96" s="113"/>
    </row>
    <row r="97" spans="2:14" s="5" customFormat="1" outlineLevel="1" x14ac:dyDescent="0.2">
      <c r="B97" s="10"/>
      <c r="C97" s="70"/>
      <c r="D97" s="99"/>
      <c r="E97" s="77"/>
      <c r="F97" s="20"/>
      <c r="G97" s="20"/>
      <c r="H97" s="20"/>
      <c r="I97" s="20"/>
      <c r="J97" s="151"/>
      <c r="K97" s="20"/>
      <c r="L97" s="20"/>
      <c r="M97" s="43"/>
      <c r="N97" s="113"/>
    </row>
    <row r="98" spans="2:14" ht="38.25" outlineLevel="1" x14ac:dyDescent="0.2">
      <c r="B98" s="10"/>
      <c r="C98" s="62"/>
      <c r="D98" s="89" t="s">
        <v>88</v>
      </c>
      <c r="E98" s="190"/>
      <c r="F98" s="20"/>
      <c r="G98" s="198"/>
      <c r="H98" s="198" t="s">
        <v>78</v>
      </c>
      <c r="I98" s="106"/>
      <c r="J98" s="199"/>
      <c r="K98" s="199">
        <f t="shared" ref="K98" si="17">J98*G98</f>
        <v>0</v>
      </c>
      <c r="L98" s="20"/>
      <c r="M98" s="193"/>
      <c r="N98" s="113"/>
    </row>
    <row r="99" spans="2:14" s="5" customFormat="1" outlineLevel="1" x14ac:dyDescent="0.2">
      <c r="B99" s="10"/>
      <c r="C99" s="70"/>
      <c r="D99" s="99"/>
      <c r="E99" s="77"/>
      <c r="F99" s="20"/>
      <c r="G99" s="20"/>
      <c r="H99" s="20"/>
      <c r="I99" s="20"/>
      <c r="J99" s="151"/>
      <c r="K99" s="20"/>
      <c r="L99" s="20"/>
      <c r="M99" s="43"/>
      <c r="N99" s="113"/>
    </row>
    <row r="100" spans="2:14" hidden="1" outlineLevel="1" x14ac:dyDescent="0.2">
      <c r="B100" s="10"/>
      <c r="C100" s="62"/>
      <c r="D100" s="89"/>
      <c r="E100" s="190"/>
      <c r="F100" s="20"/>
      <c r="G100" s="198"/>
      <c r="H100" s="198"/>
      <c r="I100" s="106"/>
      <c r="J100" s="199"/>
      <c r="K100" s="199">
        <f t="shared" ref="K100" si="18">J100*G100</f>
        <v>0</v>
      </c>
      <c r="L100" s="20"/>
      <c r="M100" s="43"/>
      <c r="N100" s="113"/>
    </row>
    <row r="101" spans="2:14" hidden="1" outlineLevel="1" x14ac:dyDescent="0.2">
      <c r="B101" s="10"/>
      <c r="C101" s="70"/>
      <c r="D101" s="99"/>
      <c r="E101" s="77"/>
      <c r="F101" s="20"/>
      <c r="G101" s="20"/>
      <c r="H101" s="20"/>
      <c r="I101" s="20"/>
      <c r="J101" s="151"/>
      <c r="K101" s="20"/>
      <c r="L101" s="20"/>
      <c r="M101" s="43"/>
      <c r="N101" s="113"/>
    </row>
    <row r="102" spans="2:14" hidden="1" outlineLevel="1" x14ac:dyDescent="0.2">
      <c r="B102" s="10"/>
      <c r="C102" s="62"/>
      <c r="D102" s="89"/>
      <c r="E102" s="190"/>
      <c r="F102" s="20"/>
      <c r="G102" s="198"/>
      <c r="H102" s="198"/>
      <c r="I102" s="106"/>
      <c r="J102" s="199"/>
      <c r="K102" s="199">
        <f t="shared" ref="K102" si="19">J102*G102</f>
        <v>0</v>
      </c>
      <c r="L102" s="20"/>
      <c r="M102" s="43"/>
      <c r="N102" s="113"/>
    </row>
    <row r="103" spans="2:14" hidden="1" outlineLevel="1" x14ac:dyDescent="0.2">
      <c r="B103" s="10"/>
      <c r="C103" s="70"/>
      <c r="D103" s="99"/>
      <c r="E103" s="77"/>
      <c r="F103" s="20"/>
      <c r="G103" s="20"/>
      <c r="H103" s="20"/>
      <c r="I103" s="20"/>
      <c r="J103" s="151"/>
      <c r="K103" s="20"/>
      <c r="L103" s="20"/>
      <c r="M103" s="43"/>
      <c r="N103" s="113"/>
    </row>
    <row r="104" spans="2:14" hidden="1" outlineLevel="1" x14ac:dyDescent="0.2">
      <c r="B104" s="10"/>
      <c r="C104" s="62"/>
      <c r="D104" s="89"/>
      <c r="E104" s="190"/>
      <c r="F104" s="20"/>
      <c r="G104" s="198"/>
      <c r="H104" s="198"/>
      <c r="I104" s="106"/>
      <c r="J104" s="199"/>
      <c r="K104" s="199">
        <f t="shared" ref="K104" si="20">J104*G104</f>
        <v>0</v>
      </c>
      <c r="L104" s="20"/>
      <c r="M104" s="43"/>
      <c r="N104" s="113"/>
    </row>
    <row r="105" spans="2:14" hidden="1" outlineLevel="1" x14ac:dyDescent="0.2">
      <c r="B105" s="10"/>
      <c r="C105" s="70"/>
      <c r="D105" s="99"/>
      <c r="E105" s="77"/>
      <c r="F105" s="20"/>
      <c r="G105" s="20"/>
      <c r="H105" s="20"/>
      <c r="I105" s="20"/>
      <c r="J105" s="151"/>
      <c r="K105" s="20"/>
      <c r="L105" s="20"/>
      <c r="M105" s="43"/>
      <c r="N105" s="113"/>
    </row>
    <row r="106" spans="2:14" hidden="1" outlineLevel="1" x14ac:dyDescent="0.2">
      <c r="B106" s="10"/>
      <c r="C106" s="62"/>
      <c r="D106" s="89"/>
      <c r="E106" s="190"/>
      <c r="F106" s="20"/>
      <c r="G106" s="198"/>
      <c r="H106" s="198"/>
      <c r="I106" s="106"/>
      <c r="J106" s="199"/>
      <c r="K106" s="199">
        <f t="shared" ref="K106" si="21">J106*G106</f>
        <v>0</v>
      </c>
      <c r="L106" s="20"/>
      <c r="M106" s="43"/>
      <c r="N106" s="113"/>
    </row>
    <row r="107" spans="2:14" s="5" customFormat="1" hidden="1" outlineLevel="1" x14ac:dyDescent="0.2">
      <c r="B107" s="10"/>
      <c r="C107" s="70"/>
      <c r="D107" s="99"/>
      <c r="E107" s="77"/>
      <c r="F107" s="20"/>
      <c r="G107" s="20"/>
      <c r="H107" s="20"/>
      <c r="I107" s="20"/>
      <c r="J107" s="20"/>
      <c r="K107" s="20"/>
      <c r="L107" s="20"/>
      <c r="M107" s="43"/>
      <c r="N107" s="113"/>
    </row>
    <row r="108" spans="2:14" hidden="1" outlineLevel="1" x14ac:dyDescent="0.2">
      <c r="B108" s="10"/>
      <c r="C108" s="62"/>
      <c r="D108" s="89"/>
      <c r="E108" s="190"/>
      <c r="F108" s="20"/>
      <c r="G108" s="198"/>
      <c r="H108" s="198"/>
      <c r="I108" s="106"/>
      <c r="J108" s="199"/>
      <c r="K108" s="199">
        <f t="shared" ref="K108" si="22">J108*G108</f>
        <v>0</v>
      </c>
      <c r="L108" s="20"/>
      <c r="M108" s="43"/>
      <c r="N108" s="113"/>
    </row>
    <row r="109" spans="2:14" s="5" customFormat="1" outlineLevel="1" x14ac:dyDescent="0.2">
      <c r="B109" s="10"/>
      <c r="C109" s="68"/>
      <c r="D109" s="69"/>
      <c r="E109" s="69"/>
      <c r="F109" s="20"/>
      <c r="G109" s="20"/>
      <c r="H109" s="20"/>
      <c r="I109" s="20"/>
      <c r="J109" s="108"/>
      <c r="K109" s="157"/>
      <c r="L109" s="20"/>
      <c r="M109" s="43"/>
      <c r="N109" s="113"/>
    </row>
    <row r="110" spans="2:14" s="5" customFormat="1" outlineLevel="1" x14ac:dyDescent="0.2">
      <c r="B110" s="11"/>
      <c r="C110" s="60" t="s">
        <v>89</v>
      </c>
      <c r="D110" s="98"/>
      <c r="E110" s="61"/>
      <c r="F110" s="20"/>
      <c r="G110" s="20"/>
      <c r="H110" s="20"/>
      <c r="I110" s="20"/>
      <c r="J110" s="107"/>
      <c r="K110" s="156"/>
      <c r="L110" s="20"/>
      <c r="M110" s="43"/>
      <c r="N110" s="113"/>
    </row>
    <row r="111" spans="2:14" outlineLevel="1" x14ac:dyDescent="0.2">
      <c r="B111" s="10"/>
      <c r="C111" s="62"/>
      <c r="D111" s="89" t="s">
        <v>90</v>
      </c>
      <c r="E111" s="189"/>
      <c r="F111" s="20"/>
      <c r="G111" s="198"/>
      <c r="H111" s="198" t="s">
        <v>78</v>
      </c>
      <c r="I111" s="106"/>
      <c r="J111" s="199"/>
      <c r="K111" s="199">
        <f t="shared" ref="K111" si="23">J111*G111</f>
        <v>0</v>
      </c>
      <c r="L111" s="20"/>
      <c r="M111" s="193"/>
      <c r="N111" s="113"/>
    </row>
    <row r="112" spans="2:14" s="5" customFormat="1" outlineLevel="1" x14ac:dyDescent="0.2">
      <c r="B112" s="10"/>
      <c r="C112" s="70"/>
      <c r="D112" s="99"/>
      <c r="E112" s="77"/>
      <c r="F112" s="20"/>
      <c r="G112" s="20"/>
      <c r="H112" s="20"/>
      <c r="I112" s="20"/>
      <c r="J112" s="179"/>
      <c r="K112" s="155"/>
      <c r="L112" s="20"/>
      <c r="M112" s="43"/>
      <c r="N112" s="113"/>
    </row>
    <row r="113" spans="2:14" ht="38.25" outlineLevel="1" x14ac:dyDescent="0.2">
      <c r="B113" s="10"/>
      <c r="C113" s="62"/>
      <c r="D113" s="89" t="s">
        <v>91</v>
      </c>
      <c r="E113" s="190"/>
      <c r="F113" s="20"/>
      <c r="G113" s="198"/>
      <c r="H113" s="198" t="s">
        <v>78</v>
      </c>
      <c r="I113" s="106"/>
      <c r="J113" s="199"/>
      <c r="K113" s="199">
        <f t="shared" ref="K113" si="24">J113*G113</f>
        <v>0</v>
      </c>
      <c r="L113" s="20"/>
      <c r="M113" s="193"/>
      <c r="N113" s="113"/>
    </row>
    <row r="114" spans="2:14" s="5" customFormat="1" outlineLevel="1" x14ac:dyDescent="0.2">
      <c r="B114" s="10"/>
      <c r="C114" s="70"/>
      <c r="D114" s="99"/>
      <c r="E114" s="77"/>
      <c r="F114" s="20"/>
      <c r="G114" s="20"/>
      <c r="H114" s="20"/>
      <c r="I114" s="20"/>
      <c r="J114" s="179"/>
      <c r="K114" s="155"/>
      <c r="L114" s="20"/>
      <c r="M114" s="43"/>
      <c r="N114" s="113"/>
    </row>
    <row r="115" spans="2:14" ht="38.25" outlineLevel="1" x14ac:dyDescent="0.2">
      <c r="B115" s="10"/>
      <c r="C115" s="62"/>
      <c r="D115" s="89" t="s">
        <v>92</v>
      </c>
      <c r="E115" s="190"/>
      <c r="F115" s="20"/>
      <c r="G115" s="198"/>
      <c r="H115" s="198" t="s">
        <v>78</v>
      </c>
      <c r="I115" s="106"/>
      <c r="J115" s="199"/>
      <c r="K115" s="199">
        <f t="shared" ref="K115" si="25">J115*G115</f>
        <v>0</v>
      </c>
      <c r="L115" s="20"/>
      <c r="M115" s="193"/>
      <c r="N115" s="113"/>
    </row>
    <row r="116" spans="2:14" outlineLevel="1" x14ac:dyDescent="0.2">
      <c r="B116" s="10"/>
      <c r="C116" s="66"/>
      <c r="D116" s="101"/>
      <c r="E116" s="69"/>
      <c r="F116" s="20"/>
      <c r="G116" s="20"/>
      <c r="H116" s="20"/>
      <c r="I116" s="20"/>
      <c r="J116" s="106"/>
      <c r="K116" s="153"/>
      <c r="L116" s="20"/>
      <c r="M116" s="43"/>
      <c r="N116" s="113"/>
    </row>
    <row r="117" spans="2:14" hidden="1" outlineLevel="1" x14ac:dyDescent="0.2">
      <c r="B117" s="10"/>
      <c r="C117" s="62"/>
      <c r="D117" s="89"/>
      <c r="E117" s="64"/>
      <c r="F117" s="127"/>
      <c r="G117" s="198"/>
      <c r="H117" s="198"/>
      <c r="I117" s="106"/>
      <c r="J117" s="199"/>
      <c r="K117" s="199">
        <f t="shared" ref="K117" si="26">J117*G117</f>
        <v>0</v>
      </c>
      <c r="L117" s="29"/>
      <c r="M117" s="43"/>
      <c r="N117" s="113"/>
    </row>
    <row r="118" spans="2:14" hidden="1" outlineLevel="1" x14ac:dyDescent="0.2">
      <c r="B118" s="10"/>
      <c r="C118" s="66"/>
      <c r="D118" s="101"/>
      <c r="E118" s="69"/>
      <c r="F118" s="20"/>
      <c r="G118" s="143"/>
      <c r="H118" s="30"/>
      <c r="I118" s="20"/>
      <c r="J118" s="106"/>
      <c r="K118" s="30"/>
      <c r="L118" s="29"/>
      <c r="M118" s="43"/>
      <c r="N118" s="113"/>
    </row>
    <row r="119" spans="2:14" s="5" customFormat="1" outlineLevel="1" x14ac:dyDescent="0.2">
      <c r="B119" s="11"/>
      <c r="C119" s="60" t="s">
        <v>93</v>
      </c>
      <c r="D119" s="98"/>
      <c r="E119" s="61"/>
      <c r="F119" s="20"/>
      <c r="G119" s="20"/>
      <c r="H119" s="20"/>
      <c r="I119" s="20"/>
      <c r="J119" s="107"/>
      <c r="K119" s="156"/>
      <c r="L119" s="20"/>
      <c r="M119" s="43"/>
      <c r="N119" s="113"/>
    </row>
    <row r="120" spans="2:14" ht="39" customHeight="1" outlineLevel="1" x14ac:dyDescent="0.2">
      <c r="B120" s="10"/>
      <c r="C120" s="62"/>
      <c r="D120" s="89" t="s">
        <v>94</v>
      </c>
      <c r="E120" s="189"/>
      <c r="F120" s="20"/>
      <c r="G120" s="198"/>
      <c r="H120" s="198" t="s">
        <v>58</v>
      </c>
      <c r="I120" s="106"/>
      <c r="J120" s="199"/>
      <c r="K120" s="199">
        <f t="shared" ref="K120" si="27">J120*G120</f>
        <v>0</v>
      </c>
      <c r="L120" s="20"/>
      <c r="M120" s="193"/>
      <c r="N120" s="113"/>
    </row>
    <row r="121" spans="2:14" s="5" customFormat="1" outlineLevel="1" x14ac:dyDescent="0.2">
      <c r="B121" s="10"/>
      <c r="C121" s="70"/>
      <c r="D121" s="99"/>
      <c r="E121" s="77"/>
      <c r="F121" s="20"/>
      <c r="G121" s="20"/>
      <c r="H121" s="20"/>
      <c r="I121" s="20"/>
      <c r="J121" s="179"/>
      <c r="K121" s="155"/>
      <c r="L121" s="20"/>
      <c r="M121" s="43"/>
      <c r="N121" s="113"/>
    </row>
    <row r="122" spans="2:14" ht="39" customHeight="1" outlineLevel="1" x14ac:dyDescent="0.2">
      <c r="B122" s="10"/>
      <c r="C122" s="62"/>
      <c r="D122" s="89" t="s">
        <v>95</v>
      </c>
      <c r="E122" s="190"/>
      <c r="F122" s="20"/>
      <c r="G122" s="198"/>
      <c r="H122" s="198" t="s">
        <v>58</v>
      </c>
      <c r="I122" s="106"/>
      <c r="J122" s="199"/>
      <c r="K122" s="199">
        <f t="shared" ref="K122" si="28">J122*G122</f>
        <v>0</v>
      </c>
      <c r="L122" s="20"/>
      <c r="M122" s="193"/>
      <c r="N122" s="113"/>
    </row>
    <row r="123" spans="2:14" s="5" customFormat="1" outlineLevel="1" x14ac:dyDescent="0.2">
      <c r="B123" s="10"/>
      <c r="C123" s="70"/>
      <c r="D123" s="99"/>
      <c r="E123" s="77"/>
      <c r="F123" s="20"/>
      <c r="G123" s="20"/>
      <c r="H123" s="20"/>
      <c r="I123" s="20"/>
      <c r="J123" s="179"/>
      <c r="K123" s="155"/>
      <c r="L123" s="20"/>
      <c r="M123" s="43"/>
      <c r="N123" s="113"/>
    </row>
    <row r="124" spans="2:14" ht="25.5" outlineLevel="1" x14ac:dyDescent="0.2">
      <c r="B124" s="10"/>
      <c r="C124" s="62"/>
      <c r="D124" s="89" t="s">
        <v>96</v>
      </c>
      <c r="E124" s="190"/>
      <c r="F124" s="20"/>
      <c r="G124" s="198"/>
      <c r="H124" s="198" t="s">
        <v>58</v>
      </c>
      <c r="I124" s="106"/>
      <c r="J124" s="199"/>
      <c r="K124" s="199">
        <f t="shared" ref="K124" si="29">J124*G124</f>
        <v>0</v>
      </c>
      <c r="L124" s="20"/>
      <c r="M124" s="193"/>
      <c r="N124" s="113"/>
    </row>
    <row r="125" spans="2:14" outlineLevel="1" x14ac:dyDescent="0.2">
      <c r="B125" s="10"/>
      <c r="C125" s="66"/>
      <c r="D125" s="101"/>
      <c r="E125" s="69"/>
      <c r="F125" s="20"/>
      <c r="G125" s="20"/>
      <c r="H125" s="20"/>
      <c r="I125" s="20"/>
      <c r="J125" s="106"/>
      <c r="K125" s="153"/>
      <c r="L125" s="20"/>
      <c r="M125" s="43"/>
      <c r="N125" s="113"/>
    </row>
    <row r="126" spans="2:14" outlineLevel="1" x14ac:dyDescent="0.2">
      <c r="B126" s="10"/>
      <c r="C126" s="62"/>
      <c r="D126" s="89" t="s">
        <v>97</v>
      </c>
      <c r="E126" s="64"/>
      <c r="F126" s="127"/>
      <c r="G126" s="198"/>
      <c r="H126" s="198" t="s">
        <v>58</v>
      </c>
      <c r="I126" s="106"/>
      <c r="J126" s="199"/>
      <c r="K126" s="199">
        <f t="shared" ref="K126" si="30">J126*G126</f>
        <v>0</v>
      </c>
      <c r="L126" s="29"/>
      <c r="M126" s="193"/>
      <c r="N126" s="113"/>
    </row>
    <row r="127" spans="2:14" outlineLevel="1" x14ac:dyDescent="0.2">
      <c r="B127" s="10"/>
      <c r="C127" s="66"/>
      <c r="D127" s="101"/>
      <c r="E127" s="69"/>
      <c r="F127" s="20"/>
      <c r="G127" s="143"/>
      <c r="H127" s="30"/>
      <c r="I127" s="20"/>
      <c r="J127" s="106"/>
      <c r="K127" s="30"/>
      <c r="L127" s="29"/>
      <c r="M127" s="43"/>
      <c r="N127" s="113"/>
    </row>
    <row r="128" spans="2:14" s="5" customFormat="1" outlineLevel="1" x14ac:dyDescent="0.2">
      <c r="B128" s="11"/>
      <c r="C128" s="60" t="s">
        <v>98</v>
      </c>
      <c r="D128" s="98"/>
      <c r="E128" s="61"/>
      <c r="F128" s="20"/>
      <c r="G128" s="20"/>
      <c r="H128" s="20"/>
      <c r="I128" s="20"/>
      <c r="J128" s="107"/>
      <c r="K128" s="156"/>
      <c r="L128" s="20"/>
      <c r="M128" s="43"/>
      <c r="N128" s="113"/>
    </row>
    <row r="129" spans="2:14" outlineLevel="1" x14ac:dyDescent="0.2">
      <c r="B129" s="10"/>
      <c r="C129" s="62"/>
      <c r="D129" s="62" t="s">
        <v>99</v>
      </c>
      <c r="E129" s="189"/>
      <c r="F129" s="20"/>
      <c r="G129" s="198"/>
      <c r="H129" s="198" t="s">
        <v>58</v>
      </c>
      <c r="I129" s="106"/>
      <c r="J129" s="199"/>
      <c r="K129" s="199">
        <f t="shared" ref="K129" si="31">J129*G129</f>
        <v>0</v>
      </c>
      <c r="L129" s="20"/>
      <c r="M129" s="193"/>
      <c r="N129" s="113"/>
    </row>
    <row r="130" spans="2:14" s="5" customFormat="1" outlineLevel="1" x14ac:dyDescent="0.2">
      <c r="B130" s="10"/>
      <c r="C130" s="70"/>
      <c r="D130" s="99"/>
      <c r="E130" s="77"/>
      <c r="F130" s="20"/>
      <c r="G130" s="20"/>
      <c r="H130" s="20"/>
      <c r="I130" s="20"/>
      <c r="J130" s="179"/>
      <c r="K130" s="155"/>
      <c r="L130" s="20"/>
      <c r="M130" s="43"/>
      <c r="N130" s="113"/>
    </row>
    <row r="131" spans="2:14" outlineLevel="1" x14ac:dyDescent="0.2">
      <c r="B131" s="10"/>
      <c r="C131" s="62"/>
      <c r="D131" s="62" t="s">
        <v>104</v>
      </c>
      <c r="E131" s="190"/>
      <c r="F131" s="20"/>
      <c r="G131" s="198"/>
      <c r="H131" s="198" t="s">
        <v>58</v>
      </c>
      <c r="I131" s="106"/>
      <c r="J131" s="199"/>
      <c r="K131" s="199">
        <f t="shared" ref="K131" si="32">J131*G131</f>
        <v>0</v>
      </c>
      <c r="L131" s="20"/>
      <c r="M131" s="193"/>
      <c r="N131" s="113"/>
    </row>
    <row r="132" spans="2:14" s="5" customFormat="1" outlineLevel="1" x14ac:dyDescent="0.2">
      <c r="B132" s="10"/>
      <c r="C132" s="70"/>
      <c r="D132" s="99"/>
      <c r="E132" s="77"/>
      <c r="F132" s="20"/>
      <c r="G132" s="20"/>
      <c r="H132" s="20"/>
      <c r="I132" s="20"/>
      <c r="J132" s="179"/>
      <c r="K132" s="155"/>
      <c r="L132" s="20"/>
      <c r="M132" s="43"/>
      <c r="N132" s="113"/>
    </row>
    <row r="133" spans="2:14" outlineLevel="1" x14ac:dyDescent="0.2">
      <c r="B133" s="10"/>
      <c r="C133" s="62"/>
      <c r="D133" s="62" t="s">
        <v>100</v>
      </c>
      <c r="E133" s="190"/>
      <c r="F133" s="20"/>
      <c r="G133" s="198"/>
      <c r="H133" s="198" t="s">
        <v>58</v>
      </c>
      <c r="I133" s="106"/>
      <c r="J133" s="199"/>
      <c r="K133" s="199">
        <f t="shared" ref="K133" si="33">J133*G133</f>
        <v>0</v>
      </c>
      <c r="L133" s="20"/>
      <c r="M133" s="193"/>
      <c r="N133" s="113"/>
    </row>
    <row r="134" spans="2:14" outlineLevel="1" x14ac:dyDescent="0.2">
      <c r="B134" s="10"/>
      <c r="C134" s="66"/>
      <c r="D134" s="101"/>
      <c r="E134" s="69"/>
      <c r="F134" s="20"/>
      <c r="G134" s="20"/>
      <c r="H134" s="20"/>
      <c r="I134" s="20"/>
      <c r="J134" s="106"/>
      <c r="K134" s="153"/>
      <c r="L134" s="20"/>
      <c r="M134" s="43"/>
      <c r="N134" s="113"/>
    </row>
    <row r="135" spans="2:14" hidden="1" outlineLevel="1" x14ac:dyDescent="0.2">
      <c r="B135" s="10"/>
      <c r="C135" s="62"/>
      <c r="D135" s="89"/>
      <c r="E135" s="64"/>
      <c r="F135" s="127"/>
      <c r="G135" s="198"/>
      <c r="H135" s="198" t="s">
        <v>58</v>
      </c>
      <c r="I135" s="106"/>
      <c r="J135" s="199"/>
      <c r="K135" s="199">
        <f t="shared" ref="K135" si="34">J135*G135</f>
        <v>0</v>
      </c>
      <c r="L135" s="29"/>
      <c r="M135" s="43"/>
      <c r="N135" s="113"/>
    </row>
    <row r="136" spans="2:14" hidden="1" outlineLevel="1" x14ac:dyDescent="0.2">
      <c r="B136" s="10"/>
      <c r="C136" s="66"/>
      <c r="D136" s="101"/>
      <c r="E136" s="69"/>
      <c r="F136" s="20"/>
      <c r="G136" s="143"/>
      <c r="H136" s="30"/>
      <c r="I136" s="20"/>
      <c r="J136" s="106"/>
      <c r="K136" s="30"/>
      <c r="L136" s="29"/>
      <c r="M136" s="43"/>
      <c r="N136" s="113"/>
    </row>
    <row r="137" spans="2:14" hidden="1" outlineLevel="1" x14ac:dyDescent="0.2">
      <c r="B137" s="10"/>
      <c r="C137" s="66"/>
      <c r="D137" s="101"/>
      <c r="E137" s="69"/>
      <c r="F137" s="20"/>
      <c r="G137" s="143"/>
      <c r="H137" s="30"/>
      <c r="I137" s="20"/>
      <c r="J137" s="106"/>
      <c r="K137" s="30"/>
      <c r="L137" s="29"/>
      <c r="M137" s="43"/>
      <c r="N137" s="113"/>
    </row>
    <row r="138" spans="2:14" outlineLevel="1" x14ac:dyDescent="0.2">
      <c r="B138" s="10"/>
      <c r="C138" s="66"/>
      <c r="D138" s="101"/>
      <c r="E138" s="69"/>
      <c r="F138" s="20"/>
      <c r="G138" s="143"/>
      <c r="H138" s="30"/>
      <c r="I138" s="20"/>
      <c r="J138" s="106"/>
      <c r="K138" s="30"/>
      <c r="L138" s="29"/>
      <c r="M138" s="43"/>
      <c r="N138" s="113"/>
    </row>
    <row r="139" spans="2:14" outlineLevel="1" x14ac:dyDescent="0.2">
      <c r="B139" s="10"/>
      <c r="C139" s="66" t="s">
        <v>101</v>
      </c>
      <c r="D139" s="101"/>
      <c r="E139" s="69"/>
      <c r="F139" s="20"/>
      <c r="G139" s="143"/>
      <c r="H139" s="30"/>
      <c r="I139" s="20"/>
      <c r="J139" s="106"/>
      <c r="K139" s="210">
        <f>SUM(K73:K135)</f>
        <v>0</v>
      </c>
      <c r="L139" s="29"/>
      <c r="M139" s="43"/>
      <c r="N139" s="113"/>
    </row>
    <row r="140" spans="2:14" outlineLevel="1" x14ac:dyDescent="0.2">
      <c r="B140" s="10"/>
      <c r="C140" s="66"/>
      <c r="D140" s="101"/>
      <c r="E140" s="69"/>
      <c r="F140" s="20"/>
      <c r="G140" s="143"/>
      <c r="H140" s="30"/>
      <c r="I140" s="20"/>
      <c r="J140" s="106"/>
      <c r="K140" s="30"/>
      <c r="L140" s="29"/>
      <c r="M140" s="43"/>
      <c r="N140" s="113"/>
    </row>
    <row r="141" spans="2:14" outlineLevel="1" x14ac:dyDescent="0.2">
      <c r="B141" s="10"/>
      <c r="C141" s="66" t="s">
        <v>61</v>
      </c>
      <c r="D141" s="101"/>
      <c r="E141" s="69"/>
      <c r="F141" s="20"/>
      <c r="G141" s="143"/>
      <c r="H141" s="30"/>
      <c r="I141" s="20"/>
      <c r="J141" s="106"/>
      <c r="K141" s="210">
        <f>K69</f>
        <v>0</v>
      </c>
      <c r="L141" s="29"/>
      <c r="M141" s="43"/>
      <c r="N141" s="113"/>
    </row>
    <row r="142" spans="2:14" ht="13.5" outlineLevel="1" thickBot="1" x14ac:dyDescent="0.25">
      <c r="B142" s="10"/>
      <c r="C142" s="66"/>
      <c r="D142" s="101"/>
      <c r="E142" s="69"/>
      <c r="F142" s="20"/>
      <c r="G142" s="143"/>
      <c r="H142" s="30"/>
      <c r="I142" s="20"/>
      <c r="J142" s="106"/>
      <c r="K142" s="30"/>
      <c r="L142" s="29"/>
      <c r="M142" s="43"/>
      <c r="N142" s="113"/>
    </row>
    <row r="143" spans="2:14" ht="21.75" outlineLevel="1" thickTop="1" x14ac:dyDescent="0.35">
      <c r="B143" s="10"/>
      <c r="C143" s="66" t="s">
        <v>62</v>
      </c>
      <c r="D143" s="101"/>
      <c r="E143" s="55"/>
      <c r="F143" s="20"/>
      <c r="G143" s="142"/>
      <c r="H143" s="25"/>
      <c r="I143" s="20"/>
      <c r="J143" s="25"/>
      <c r="K143" s="211">
        <f>SUM(K73:K115)</f>
        <v>0</v>
      </c>
      <c r="L143" s="28"/>
      <c r="M143" s="84"/>
      <c r="N143" s="113"/>
    </row>
    <row r="144" spans="2:14" outlineLevel="1" x14ac:dyDescent="0.2">
      <c r="B144" s="17"/>
      <c r="C144" s="71"/>
      <c r="D144" s="102"/>
      <c r="E144" s="61"/>
      <c r="F144" s="136"/>
      <c r="G144" s="27"/>
      <c r="H144" s="22"/>
      <c r="I144" s="24"/>
      <c r="J144" s="23"/>
      <c r="K144" s="24"/>
      <c r="L144" s="22"/>
      <c r="M144" s="85"/>
      <c r="N144" s="113"/>
    </row>
    <row r="145" spans="2:14" s="7" customFormat="1" x14ac:dyDescent="0.2">
      <c r="B145" s="16"/>
      <c r="C145" s="65"/>
      <c r="D145" s="100"/>
      <c r="E145" s="72"/>
      <c r="F145" s="32"/>
      <c r="G145" s="150"/>
      <c r="H145" s="33"/>
      <c r="I145" s="32"/>
      <c r="J145" s="33"/>
      <c r="K145" s="33"/>
      <c r="L145" s="34"/>
      <c r="M145" s="86"/>
      <c r="N145" s="112"/>
    </row>
    <row r="146" spans="2:14" x14ac:dyDescent="0.2">
      <c r="B146" s="10"/>
      <c r="C146" s="54" t="s">
        <v>12</v>
      </c>
      <c r="D146" s="95"/>
      <c r="E146" s="55"/>
      <c r="F146" s="41"/>
      <c r="G146" s="144"/>
      <c r="H146" s="41"/>
      <c r="I146" s="41"/>
      <c r="J146" s="41"/>
      <c r="K146" s="41"/>
      <c r="L146" s="20"/>
      <c r="M146" s="87"/>
      <c r="N146" s="113"/>
    </row>
    <row r="147" spans="2:14" x14ac:dyDescent="0.2">
      <c r="B147" s="10"/>
      <c r="C147" s="73" t="s">
        <v>23</v>
      </c>
      <c r="D147" s="103"/>
      <c r="E147" s="55"/>
      <c r="F147" s="41"/>
      <c r="G147" s="144"/>
      <c r="H147" s="41"/>
      <c r="I147" s="41"/>
      <c r="J147" s="41"/>
      <c r="K147" s="41"/>
      <c r="L147" s="20"/>
      <c r="M147" s="87"/>
      <c r="N147" s="113"/>
    </row>
    <row r="148" spans="2:14" x14ac:dyDescent="0.2">
      <c r="B148" s="10"/>
      <c r="C148" s="73" t="s">
        <v>47</v>
      </c>
      <c r="D148" s="103"/>
      <c r="E148" s="55"/>
      <c r="F148" s="41"/>
      <c r="G148" s="144"/>
      <c r="H148" s="41"/>
      <c r="I148" s="41"/>
      <c r="J148" s="41"/>
      <c r="K148" s="41"/>
      <c r="L148" s="20"/>
      <c r="M148" s="87"/>
      <c r="N148" s="113"/>
    </row>
    <row r="149" spans="2:14" x14ac:dyDescent="0.2">
      <c r="B149" s="17"/>
      <c r="C149" s="114"/>
      <c r="D149" s="115"/>
      <c r="E149" s="116"/>
      <c r="F149" s="117"/>
      <c r="G149" s="146"/>
      <c r="H149" s="117"/>
      <c r="I149" s="117"/>
      <c r="J149" s="117"/>
      <c r="K149" s="117"/>
      <c r="L149" s="24"/>
      <c r="M149" s="118"/>
      <c r="N149" s="119"/>
    </row>
    <row r="150" spans="2:14" x14ac:dyDescent="0.2">
      <c r="C150" s="73"/>
      <c r="D150" s="103"/>
      <c r="E150" s="74"/>
      <c r="F150" s="40"/>
      <c r="G150" s="145"/>
      <c r="H150" s="40"/>
      <c r="I150" s="40"/>
      <c r="J150" s="40"/>
      <c r="K150" s="40"/>
      <c r="L150" s="20"/>
      <c r="M150" s="87"/>
    </row>
    <row r="151" spans="2:14" x14ac:dyDescent="0.2">
      <c r="C151" s="73"/>
      <c r="D151" s="103"/>
      <c r="E151" s="74"/>
      <c r="F151" s="20"/>
      <c r="G151" s="139"/>
      <c r="H151" s="20"/>
      <c r="I151" s="20"/>
      <c r="J151" s="20"/>
      <c r="K151" s="20"/>
      <c r="L151" s="20"/>
      <c r="M151" s="87"/>
    </row>
    <row r="152" spans="2:14" x14ac:dyDescent="0.2">
      <c r="C152" s="73"/>
      <c r="D152" s="103"/>
      <c r="E152" s="74"/>
      <c r="F152" s="20"/>
      <c r="G152" s="139"/>
      <c r="H152" s="20"/>
      <c r="I152" s="20"/>
      <c r="J152" s="20"/>
      <c r="K152" s="20"/>
      <c r="L152" s="20"/>
      <c r="M152" s="87"/>
    </row>
    <row r="153" spans="2:14" x14ac:dyDescent="0.2">
      <c r="C153" s="73"/>
      <c r="D153" s="103"/>
      <c r="E153" s="74"/>
      <c r="F153" s="20"/>
      <c r="G153" s="139"/>
      <c r="H153" s="20"/>
      <c r="I153" s="20"/>
      <c r="J153" s="20"/>
      <c r="K153" s="20"/>
      <c r="L153" s="20"/>
      <c r="M153" s="87"/>
    </row>
    <row r="154" spans="2:14" ht="65.25" customHeight="1" x14ac:dyDescent="0.2">
      <c r="C154" s="218" t="s">
        <v>102</v>
      </c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</row>
    <row r="155" spans="2:14" ht="61.5" customHeight="1" x14ac:dyDescent="0.2">
      <c r="C155" s="217" t="s">
        <v>103</v>
      </c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</row>
  </sheetData>
  <mergeCells count="6">
    <mergeCell ref="J17:K17"/>
    <mergeCell ref="D3:M3"/>
    <mergeCell ref="J15:K15"/>
    <mergeCell ref="G17:H17"/>
    <mergeCell ref="C155:M155"/>
    <mergeCell ref="C154:M154"/>
  </mergeCells>
  <phoneticPr fontId="0" type="noConversion"/>
  <printOptions horizontalCentered="1"/>
  <pageMargins left="0.25" right="0.25" top="0.75" bottom="0.75" header="0.3" footer="0.3"/>
  <pageSetup paperSize="8" scale="77" fitToHeight="0" orientation="landscape" r:id="rId1"/>
  <headerFooter alignWithMargins="0">
    <oddFooter>&amp;L&amp;F&amp;R&amp;P</oddFooter>
  </headerFooter>
  <rowBreaks count="2" manualBreakCount="2">
    <brk id="54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prijzenblad en tarievenblad</vt:lpstr>
      <vt:lpstr>'prijzenblad en tarievenblad'!Afdrukbereik</vt:lpstr>
      <vt:lpstr>'prijzenblad en tarievenblad'!Afdruktitels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Vertuin (DVTadvies)</dc:creator>
  <cp:lastModifiedBy>Mensah, Isaac (CD)</cp:lastModifiedBy>
  <cp:lastPrinted>2019-08-20T08:24:51Z</cp:lastPrinted>
  <dcterms:created xsi:type="dcterms:W3CDTF">2000-07-18T14:47:15Z</dcterms:created>
  <dcterms:modified xsi:type="dcterms:W3CDTF">2022-06-20T14:06:56Z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DU21900-IS-001.V01 - Prijzenblad (leeg).xlsx</vt:lpwstr>
  </property>
</Properties>
</file>